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7BBBDBB9-0D40-4F2F-B689-7BB2B7FA790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E 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4" i="1"/>
  <c r="H24" i="1"/>
  <c r="H25" i="1"/>
  <c r="H21" i="1"/>
  <c r="E13" i="1"/>
  <c r="E14" i="1"/>
  <c r="E15" i="1"/>
  <c r="E16" i="1"/>
  <c r="G41" i="1" l="1"/>
  <c r="G42" i="1"/>
  <c r="G43" i="1"/>
  <c r="G44" i="1"/>
  <c r="G45" i="1"/>
  <c r="H31" i="1"/>
  <c r="H32" i="1"/>
  <c r="H30" i="1"/>
  <c r="H35" i="1" s="1"/>
  <c r="H22" i="1"/>
  <c r="H26" i="1" s="1"/>
  <c r="H23" i="1"/>
  <c r="E12" i="1"/>
  <c r="E17" i="1" s="1"/>
  <c r="G46" i="1" l="1"/>
  <c r="D49" i="1" s="1"/>
  <c r="C50" i="1"/>
  <c r="C51" i="1" s="1"/>
  <c r="E14" i="3" l="1"/>
  <c r="D14" i="3" s="1"/>
  <c r="G12" i="3"/>
  <c r="J11" i="3"/>
  <c r="I11" i="3"/>
  <c r="J10" i="3"/>
  <c r="I10" i="3"/>
  <c r="J9" i="3"/>
  <c r="C14" i="3" s="1"/>
  <c r="C15" i="3" s="1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<sst xmlns="http://schemas.openxmlformats.org/spreadsheetml/2006/main" count="1103" uniqueCount="176">
  <si>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</si>
  <si>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</si>
  <si>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</si>
  <si>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</si>
  <si>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</si>
  <si>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</si>
  <si>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</si>
  <si>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</si>
  <si>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</si>
  <si>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</si>
  <si>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</si>
  <si>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</si>
  <si>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</si>
  <si>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</si>
  <si>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</si>
  <si>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</si>
  <si>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</si>
  <si>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</si>
  <si>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</si>
  <si>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</si>
  <si>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</si>
  <si>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</si>
  <si>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LICT/99/029/2023/0093</t>
  </si>
  <si>
    <t>Centro</t>
  </si>
  <si>
    <t>Nº estimado de trayectos anuales (contabilizar por separado la ida y la vuelta)</t>
  </si>
  <si>
    <t>Precio máximo por trayecto (€)</t>
  </si>
  <si>
    <t>Presupuesto anual estimado</t>
  </si>
  <si>
    <t xml:space="preserve">Promedio de kms estimados por trayecto </t>
  </si>
  <si>
    <t>Precio máximo por km (€)</t>
  </si>
  <si>
    <t>Precio máximo de salida</t>
  </si>
  <si>
    <t>TOTAL</t>
  </si>
  <si>
    <t>TRANSPORTE DE PACIENTES EN MEDIOS NO ORDINARIOS -NO ASISTENCIAL (AMBULANCIA INDIVIDUAL A1)</t>
  </si>
  <si>
    <t>Precio ofertado por trayecto (€)</t>
  </si>
  <si>
    <t>Precio ofertado por km (€)</t>
  </si>
  <si>
    <t>Nº estimado de trayectos anuales</t>
  </si>
  <si>
    <t>Tipo de servicio</t>
  </si>
  <si>
    <t>Kms anuales estimados</t>
  </si>
  <si>
    <t>Precio máximo (€)</t>
  </si>
  <si>
    <t>Precio ofertado (€)</t>
  </si>
  <si>
    <t>DUE</t>
  </si>
  <si>
    <t>Coste de activación del servicio (se abonará la primera hora)</t>
  </si>
  <si>
    <t>Horas extra (se abonará a partir de la segunda hora)</t>
  </si>
  <si>
    <t>Precio ofertado de salida (€)</t>
  </si>
  <si>
    <t>KM DE AMBULANCIA SIN DUE NI MÉDICO</t>
  </si>
  <si>
    <t>DUE + MÉDICO</t>
  </si>
  <si>
    <t>URBANO</t>
  </si>
  <si>
    <t>INTERURBANO</t>
  </si>
  <si>
    <t>TRANSPORTE DE PACIENTES EN MEDIOS NO ORDINARIOS - ASISTENCIAL (AMBULANCIA CLASE C)</t>
  </si>
  <si>
    <t>ZONAS TARIFADAS</t>
  </si>
  <si>
    <t>ORIGEN/DESTINO</t>
  </si>
  <si>
    <t>DESTINO/ORIGEN</t>
  </si>
  <si>
    <t>KM ENTRE ORIGEN DESTINO</t>
  </si>
  <si>
    <t>urbano</t>
  </si>
  <si>
    <t>MAJADAHONDA</t>
  </si>
  <si>
    <t>BARCELONA</t>
  </si>
  <si>
    <t>Abaltzisketa</t>
  </si>
  <si>
    <t>DONOSTIA</t>
  </si>
  <si>
    <t>EIBAR</t>
  </si>
  <si>
    <t>ARRASATE</t>
  </si>
  <si>
    <t> Aduna</t>
  </si>
  <si>
    <t> Aia</t>
  </si>
  <si>
    <t> Aizarnazabal</t>
  </si>
  <si>
    <t> Albiztur</t>
  </si>
  <si>
    <t> Alegia</t>
  </si>
  <si>
    <t> Alkiza</t>
  </si>
  <si>
    <t> Altzaga</t>
  </si>
  <si>
    <t> Altzo</t>
  </si>
  <si>
    <t> Amezketa</t>
  </si>
  <si>
    <t> Andoain</t>
  </si>
  <si>
    <t> Anoeta</t>
  </si>
  <si>
    <t> Antzuola</t>
  </si>
  <si>
    <t> Arama</t>
  </si>
  <si>
    <t> Aretxabaleta</t>
  </si>
  <si>
    <t> Arrasate/Mondragón</t>
  </si>
  <si>
    <t> Asteasu</t>
  </si>
  <si>
    <t> Astigarraga</t>
  </si>
  <si>
    <t> Ataun</t>
  </si>
  <si>
    <t> Azkoitia</t>
  </si>
  <si>
    <t> Azpeitia</t>
  </si>
  <si>
    <t> Baliarrain</t>
  </si>
  <si>
    <t> Beasain</t>
  </si>
  <si>
    <t> Beizama</t>
  </si>
  <si>
    <t> Belauntza</t>
  </si>
  <si>
    <t> Berastegi</t>
  </si>
  <si>
    <t> Bergara</t>
  </si>
  <si>
    <t> Berrobi</t>
  </si>
  <si>
    <t> Bidegoian</t>
  </si>
  <si>
    <t> Deba</t>
  </si>
  <si>
    <t> Donostia-San Sebastián</t>
  </si>
  <si>
    <t> Eibar</t>
  </si>
  <si>
    <t> Elduain</t>
  </si>
  <si>
    <t> Elgeta</t>
  </si>
  <si>
    <t> Elgoibar</t>
  </si>
  <si>
    <t> Errenteria</t>
  </si>
  <si>
    <t> Errezil</t>
  </si>
  <si>
    <t> Eskoriatza</t>
  </si>
  <si>
    <t> Ezkio-Itsaso</t>
  </si>
  <si>
    <t> Gabiria</t>
  </si>
  <si>
    <t> Gaintza</t>
  </si>
  <si>
    <t> Gaztelu</t>
  </si>
  <si>
    <t> Getaria</t>
  </si>
  <si>
    <t> Hernani</t>
  </si>
  <si>
    <t> Hernialde</t>
  </si>
  <si>
    <t> Hondarribia</t>
  </si>
  <si>
    <t> Ibarra</t>
  </si>
  <si>
    <t> Idiazabal</t>
  </si>
  <si>
    <t> Ikaztegieta</t>
  </si>
  <si>
    <t> Irun</t>
  </si>
  <si>
    <t> Irura</t>
  </si>
  <si>
    <t> Itsasondo</t>
  </si>
  <si>
    <t> Larraul</t>
  </si>
  <si>
    <t> Lasarte-Oria</t>
  </si>
  <si>
    <t> Lazkao</t>
  </si>
  <si>
    <t> Leaburu</t>
  </si>
  <si>
    <t> Legazpi</t>
  </si>
  <si>
    <t> Legorreta</t>
  </si>
  <si>
    <t> Leintz-Gatzaga</t>
  </si>
  <si>
    <t> Lezo</t>
  </si>
  <si>
    <t> Lizartza</t>
  </si>
  <si>
    <t> Mendaro</t>
  </si>
  <si>
    <t> Mutiloa</t>
  </si>
  <si>
    <t> Mutriku</t>
  </si>
  <si>
    <t> Oiartzun</t>
  </si>
  <si>
    <t> Olaberria</t>
  </si>
  <si>
    <t> Oñati</t>
  </si>
  <si>
    <t> Ordizia</t>
  </si>
  <si>
    <t> Orendain</t>
  </si>
  <si>
    <t> Orexa</t>
  </si>
  <si>
    <t> Orio</t>
  </si>
  <si>
    <t> Ormaiztegi</t>
  </si>
  <si>
    <t> Pasaia</t>
  </si>
  <si>
    <t> Segura</t>
  </si>
  <si>
    <t> Soraluze/Placencia de las Armas</t>
  </si>
  <si>
    <t> Tolosa</t>
  </si>
  <si>
    <t> Urnieta</t>
  </si>
  <si>
    <t> Urretxu</t>
  </si>
  <si>
    <t> Usurbil</t>
  </si>
  <si>
    <t> Villabona</t>
  </si>
  <si>
    <t> Zaldibia</t>
  </si>
  <si>
    <t> Zarautz</t>
  </si>
  <si>
    <t> Zegama</t>
  </si>
  <si>
    <t> Zerain</t>
  </si>
  <si>
    <t> Zestoa</t>
  </si>
  <si>
    <t> Zizurkil</t>
  </si>
  <si>
    <t> Zumaia</t>
  </si>
  <si>
    <t> Zumarraga</t>
  </si>
  <si>
    <t>Ermua (b)</t>
  </si>
  <si>
    <t>Aramaio (a)</t>
  </si>
  <si>
    <t>Mallabia(b)</t>
  </si>
  <si>
    <t>Bilbao-HIE</t>
  </si>
  <si>
    <t>Zaldibar(b)</t>
  </si>
  <si>
    <t>Vitoria (a)</t>
  </si>
  <si>
    <t>Ondarroa (b)</t>
  </si>
  <si>
    <t>Pamplona (na)</t>
  </si>
  <si>
    <t>GIPUZKOA (desde cualquier localidad)</t>
  </si>
  <si>
    <t>BARCELOINA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</si>
  <si>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</si>
  <si>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BESAIN</t>
  </si>
  <si>
    <t>MONDRAGON</t>
  </si>
  <si>
    <t xml:space="preserve">SAN SEBASTIAN </t>
  </si>
  <si>
    <t>IRUN</t>
  </si>
  <si>
    <t>Contratación del servicio de transporte de pacientes en ambulancia de los centros asistenciales de FREMAP, Mutua Colaboradora con la Seguridad Social Nº 61, en Guipúzcoa.</t>
  </si>
  <si>
    <t>BEASAIN</t>
  </si>
  <si>
    <t>Bera (na)</t>
  </si>
  <si>
    <t>Lesaka (na)</t>
  </si>
  <si>
    <t>Igantzi (na)</t>
  </si>
  <si>
    <t>Etxalar (na)</t>
  </si>
  <si>
    <t>Arantza (na)</t>
  </si>
  <si>
    <t>Donestebe (na)</t>
  </si>
  <si>
    <t>Elizondo (na)</t>
  </si>
  <si>
    <t>Baztan (na)</t>
  </si>
  <si>
    <t>Zugarramurdi (na)</t>
  </si>
  <si>
    <t>Hendaia (Fr)</t>
  </si>
  <si>
    <t>Urrugne (Fr)</t>
  </si>
  <si>
    <t>Vitoria</t>
  </si>
  <si>
    <t>INTERPROVINCIAL/INTERNACIONAL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</si>
</sst>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  <xf numFmtId="0" fontId="15" fillId="17" borderId="0" applyNumberFormat="0" applyBorder="0" applyAlignment="0" applyProtection="0"/>
    <xf numFmtId="0" fontId="2" fillId="18" borderId="0" applyNumberFormat="0" applyBorder="0" applyAlignment="0" applyProtection="0"/>
  </cellStyleXfs>
  <cellXfs count="15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12" fillId="7" borderId="1" xfId="0" applyNumberFormat="1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16" borderId="4" xfId="0" applyNumberFormat="1" applyFill="1" applyBorder="1" applyAlignment="1">
      <alignment horizontal="center" vertical="center" wrapText="1"/>
    </xf>
    <xf numFmtId="44" fontId="0" fillId="13" borderId="1" xfId="2" applyFont="1" applyFill="1" applyBorder="1" applyAlignment="1" applyProtection="1">
      <alignment horizontal="center" vertical="center"/>
    </xf>
    <xf numFmtId="4" fontId="0" fillId="16" borderId="1" xfId="0" applyNumberFormat="1" applyFill="1" applyBorder="1" applyAlignment="1">
      <alignment horizontal="center" vertical="center" wrapText="1"/>
    </xf>
    <xf numFmtId="4" fontId="0" fillId="19" borderId="1" xfId="0" applyNumberFormat="1" applyFill="1" applyBorder="1" applyAlignment="1">
      <alignment horizontal="center" vertical="center" wrapText="1"/>
    </xf>
    <xf numFmtId="0" fontId="0" fillId="0" borderId="16" xfId="0" applyBorder="1"/>
    <xf numFmtId="0" fontId="0" fillId="0" borderId="20" xfId="0" applyBorder="1"/>
    <xf numFmtId="164" fontId="0" fillId="0" borderId="20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 wrapText="1"/>
    </xf>
    <xf numFmtId="44" fontId="6" fillId="10" borderId="3" xfId="2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0" xfId="0" applyFont="1" applyBorder="1"/>
    <xf numFmtId="0" fontId="6" fillId="9" borderId="0" xfId="0" applyFont="1" applyFill="1" applyAlignment="1">
      <alignment horizontal="center" vertical="center"/>
    </xf>
    <xf numFmtId="44" fontId="6" fillId="10" borderId="1" xfId="2" applyFont="1" applyFill="1" applyBorder="1" applyAlignment="1" applyProtection="1">
      <alignment horizontal="center" vertical="center"/>
    </xf>
    <xf numFmtId="0" fontId="6" fillId="0" borderId="16" xfId="0" applyFont="1" applyBorder="1"/>
    <xf numFmtId="44" fontId="6" fillId="10" borderId="7" xfId="2" applyFont="1" applyFill="1" applyBorder="1" applyAlignment="1" applyProtection="1">
      <alignment horizontal="center" vertical="center"/>
    </xf>
    <xf numFmtId="0" fontId="0" fillId="0" borderId="23" xfId="0" applyBorder="1"/>
    <xf numFmtId="0" fontId="0" fillId="0" borderId="20" xfId="0" applyBorder="1" applyAlignment="1">
      <alignment horizontal="center" vertical="center"/>
    </xf>
    <xf numFmtId="44" fontId="0" fillId="0" borderId="4" xfId="2" applyFont="1" applyFill="1" applyBorder="1" applyProtection="1"/>
    <xf numFmtId="164" fontId="0" fillId="13" borderId="31" xfId="0" applyNumberFormat="1" applyFill="1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wrapText="1"/>
    </xf>
    <xf numFmtId="44" fontId="6" fillId="10" borderId="30" xfId="2" applyFont="1" applyFill="1" applyBorder="1" applyAlignment="1" applyProtection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6" fillId="12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44" fontId="0" fillId="6" borderId="1" xfId="0" applyNumberFormat="1" applyFill="1" applyBorder="1" applyProtection="1">
      <protection locked="0"/>
    </xf>
    <xf numFmtId="4" fontId="13" fillId="5" borderId="8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4" fontId="13" fillId="5" borderId="9" xfId="0" applyNumberFormat="1" applyFont="1" applyFill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0" fillId="0" borderId="32" xfId="0" applyNumberFormat="1" applyBorder="1" applyAlignment="1">
      <alignment horizontal="center"/>
    </xf>
    <xf numFmtId="0" fontId="0" fillId="0" borderId="30" xfId="0" applyBorder="1" applyAlignment="1">
      <alignment horizontal="center" vertical="center"/>
    </xf>
    <xf numFmtId="4" fontId="0" fillId="0" borderId="1" xfId="0" applyNumberFormat="1" applyBorder="1" applyAlignment="1">
      <alignment horizontal="left"/>
    </xf>
    <xf numFmtId="4" fontId="0" fillId="0" borderId="12" xfId="0" applyNumberFormat="1" applyBorder="1" applyAlignment="1">
      <alignment horizontal="left"/>
    </xf>
    <xf numFmtId="4" fontId="0" fillId="0" borderId="12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left"/>
    </xf>
    <xf numFmtId="4" fontId="11" fillId="0" borderId="1" xfId="0" applyNumberFormat="1" applyFont="1" applyBorder="1" applyAlignment="1">
      <alignment horizontal="center" vertical="center" wrapText="1"/>
    </xf>
    <xf numFmtId="4" fontId="13" fillId="5" borderId="27" xfId="0" applyNumberFormat="1" applyFont="1" applyFill="1" applyBorder="1" applyAlignment="1">
      <alignment horizontal="center" vertical="center" wrapText="1"/>
    </xf>
    <xf numFmtId="4" fontId="13" fillId="5" borderId="24" xfId="0" applyNumberFormat="1" applyFont="1" applyFill="1" applyBorder="1" applyAlignment="1">
      <alignment horizontal="center" vertical="center" wrapText="1"/>
    </xf>
    <xf numFmtId="4" fontId="13" fillId="5" borderId="33" xfId="0" applyNumberFormat="1" applyFont="1" applyFill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/>
    </xf>
    <xf numFmtId="4" fontId="0" fillId="0" borderId="12" xfId="0" applyNumberFormat="1" applyBorder="1" applyAlignment="1">
      <alignment horizontal="left" vertical="center"/>
    </xf>
    <xf numFmtId="4" fontId="0" fillId="0" borderId="24" xfId="0" applyNumberFormat="1" applyBorder="1" applyAlignment="1">
      <alignment horizontal="left" vertical="center"/>
    </xf>
    <xf numFmtId="4" fontId="14" fillId="17" borderId="10" xfId="3" applyNumberFormat="1" applyFont="1" applyBorder="1" applyAlignment="1" applyProtection="1">
      <alignment horizontal="center" vertical="center"/>
    </xf>
    <xf numFmtId="4" fontId="14" fillId="17" borderId="1" xfId="3" applyNumberFormat="1" applyFont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2" fillId="18" borderId="8" xfId="4" applyNumberFormat="1" applyFont="1" applyBorder="1" applyAlignment="1" applyProtection="1">
      <alignment horizontal="center" vertical="center"/>
    </xf>
    <xf numFmtId="4" fontId="12" fillId="18" borderId="6" xfId="4" applyNumberFormat="1" applyFont="1" applyBorder="1" applyAlignment="1" applyProtection="1">
      <alignment horizontal="center" vertical="center"/>
    </xf>
    <xf numFmtId="4" fontId="12" fillId="18" borderId="9" xfId="4" applyNumberFormat="1" applyFont="1" applyBorder="1" applyAlignment="1" applyProtection="1">
      <alignment horizontal="center" vertical="center"/>
    </xf>
    <xf numFmtId="4" fontId="12" fillId="18" borderId="29" xfId="4" applyNumberFormat="1" applyFont="1" applyBorder="1" applyAlignment="1" applyProtection="1">
      <alignment horizontal="center" vertical="center"/>
    </xf>
    <xf numFmtId="4" fontId="12" fillId="18" borderId="7" xfId="4" applyNumberFormat="1" applyFont="1" applyBorder="1" applyAlignment="1" applyProtection="1">
      <alignment horizontal="center" vertical="center"/>
    </xf>
    <xf numFmtId="4" fontId="12" fillId="18" borderId="30" xfId="4" applyNumberFormat="1" applyFont="1" applyBorder="1" applyAlignment="1" applyProtection="1">
      <alignment horizontal="center" vertical="center"/>
    </xf>
    <xf numFmtId="4" fontId="1" fillId="0" borderId="29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4" fontId="11" fillId="0" borderId="12" xfId="2" applyFont="1" applyFill="1" applyBorder="1" applyAlignment="1" applyProtection="1">
      <alignment horizontal="center" vertical="center"/>
    </xf>
    <xf numFmtId="44" fontId="11" fillId="0" borderId="15" xfId="2" applyFont="1" applyFill="1" applyBorder="1" applyAlignment="1" applyProtection="1">
      <alignment horizontal="center" vertical="center"/>
    </xf>
    <xf numFmtId="44" fontId="11" fillId="0" borderId="24" xfId="2" applyFont="1" applyFill="1" applyBorder="1" applyAlignment="1" applyProtection="1">
      <alignment horizontal="center" vertical="center"/>
    </xf>
    <xf numFmtId="44" fontId="11" fillId="6" borderId="12" xfId="2" applyFont="1" applyFill="1" applyBorder="1" applyAlignment="1" applyProtection="1">
      <alignment horizontal="center" vertical="center"/>
      <protection locked="0"/>
    </xf>
    <xf numFmtId="44" fontId="11" fillId="6" borderId="15" xfId="2" applyFont="1" applyFill="1" applyBorder="1" applyAlignment="1" applyProtection="1">
      <alignment horizontal="center" vertical="center"/>
      <protection locked="0"/>
    </xf>
    <xf numFmtId="44" fontId="11" fillId="6" borderId="24" xfId="2" applyFont="1" applyFill="1" applyBorder="1" applyAlignment="1" applyProtection="1">
      <alignment horizontal="center" vertical="center"/>
      <protection locked="0"/>
    </xf>
    <xf numFmtId="44" fontId="0" fillId="0" borderId="12" xfId="2" applyFont="1" applyFill="1" applyBorder="1" applyAlignment="1" applyProtection="1">
      <alignment horizontal="center" vertical="center"/>
    </xf>
    <xf numFmtId="44" fontId="0" fillId="0" borderId="15" xfId="2" applyFont="1" applyFill="1" applyBorder="1" applyAlignment="1" applyProtection="1">
      <alignment horizontal="center" vertical="center"/>
    </xf>
    <xf numFmtId="44" fontId="0" fillId="0" borderId="24" xfId="2" applyFont="1" applyFill="1" applyBorder="1" applyAlignment="1" applyProtection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4" fillId="17" borderId="25" xfId="3" applyNumberFormat="1" applyFont="1" applyBorder="1" applyAlignment="1" applyProtection="1">
      <alignment horizontal="center" vertical="center"/>
    </xf>
    <xf numFmtId="4" fontId="14" fillId="17" borderId="5" xfId="3" applyNumberFormat="1" applyFont="1" applyBorder="1" applyAlignment="1" applyProtection="1">
      <alignment horizontal="center" vertical="center"/>
    </xf>
    <xf numFmtId="4" fontId="14" fillId="17" borderId="3" xfId="3" applyNumberFormat="1" applyFont="1" applyBorder="1" applyAlignment="1" applyProtection="1">
      <alignment horizontal="center" vertical="center"/>
    </xf>
    <xf numFmtId="0" fontId="16" fillId="5" borderId="13" xfId="0" applyFont="1" applyFill="1" applyBorder="1" applyAlignment="1">
      <alignment horizontal="center"/>
    </xf>
    <xf numFmtId="0" fontId="16" fillId="5" borderId="14" xfId="0" applyFont="1" applyFill="1" applyBorder="1" applyAlignment="1">
      <alignment horizontal="center"/>
    </xf>
    <xf numFmtId="0" fontId="16" fillId="5" borderId="28" xfId="0" applyFont="1" applyFill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2" fillId="18" borderId="17" xfId="4" applyNumberFormat="1" applyFont="1" applyBorder="1" applyAlignment="1" applyProtection="1">
      <alignment horizontal="center" vertical="center"/>
    </xf>
    <xf numFmtId="4" fontId="12" fillId="18" borderId="18" xfId="4" applyNumberFormat="1" applyFont="1" applyBorder="1" applyAlignment="1" applyProtection="1">
      <alignment horizontal="center" vertical="center"/>
    </xf>
    <xf numFmtId="4" fontId="12" fillId="18" borderId="19" xfId="4" applyNumberFormat="1" applyFont="1" applyBorder="1" applyAlignment="1" applyProtection="1">
      <alignment horizontal="center" vertical="center"/>
    </xf>
    <xf numFmtId="4" fontId="12" fillId="18" borderId="21" xfId="4" applyNumberFormat="1" applyFont="1" applyBorder="1" applyAlignment="1" applyProtection="1">
      <alignment horizontal="center" vertical="center"/>
    </xf>
    <xf numFmtId="4" fontId="12" fillId="18" borderId="22" xfId="4" applyNumberFormat="1" applyFont="1" applyBorder="1" applyAlignment="1" applyProtection="1">
      <alignment horizontal="center" vertical="center"/>
    </xf>
    <xf numFmtId="4" fontId="12" fillId="18" borderId="23" xfId="4" applyNumberFormat="1" applyFont="1" applyBorder="1" applyAlignment="1" applyProtection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5">
    <cellStyle name="20% - Énfasis2" xfId="3" builtinId="34"/>
    <cellStyle name="60% - Énfasis2" xfId="4" builtinId="36"/>
    <cellStyle name="Énfasis2" xfId="1" builtinId="33"/>
    <cellStyle name="Moneda" xfId="2" builtinId="4"/>
    <cellStyle name="Normal" xfId="0" builtinId="0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7C80"/>
      <color rgb="FFFFCCCC"/>
      <color rgb="FFFFB7B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6"/>
  <sheetViews>
    <sheetView tabSelected="1" topLeftCell="A43" zoomScale="80" zoomScaleNormal="80" workbookViewId="0">
      <selection activeCell="G21" sqref="G21:G25"/>
    </sheetView>
  </sheetViews>
  <sheetFormatPr baseColWidth="10" defaultColWidth="9.109375" defaultRowHeight="14.4" x14ac:dyDescent="0.3"/>
  <cols>
    <col min="1" max="1" width="37.109375" bestFit="1" customWidth="1"/>
    <col min="2" max="2" width="21.44140625" style="2" customWidth="1"/>
    <col min="3" max="3" width="23.5546875" style="12" customWidth="1"/>
    <col min="4" max="4" width="21.109375" style="2" customWidth="1"/>
    <col min="5" max="5" width="37.109375" bestFit="1" customWidth="1"/>
    <col min="6" max="6" width="17.77734375" customWidth="1"/>
    <col min="7" max="7" width="24.33203125" style="51" customWidth="1"/>
    <col min="8" max="8" width="17.33203125" bestFit="1" customWidth="1"/>
    <col min="9" max="9" width="26.21875" customWidth="1"/>
    <col min="10" max="10" width="16" style="1" customWidth="1"/>
    <col min="11" max="11" width="11.5546875" style="51" customWidth="1"/>
    <col min="12" max="12" width="9.109375" customWidth="1"/>
    <col min="13" max="13" width="35.21875" bestFit="1" customWidth="1"/>
    <col min="14" max="14" width="15.77734375" customWidth="1"/>
    <col min="15" max="15" width="9.109375" style="51" customWidth="1"/>
    <col min="17" max="17" width="35.21875" bestFit="1" customWidth="1"/>
    <col min="18" max="18" width="15.6640625" customWidth="1"/>
    <col min="19" max="19" width="9.109375" style="51"/>
  </cols>
  <sheetData>
    <row r="1" spans="1:19" ht="36.6" x14ac:dyDescent="0.3">
      <c r="A1" s="100" t="s">
        <v>156</v>
      </c>
      <c r="B1" s="100"/>
      <c r="C1" s="100"/>
      <c r="D1" s="100"/>
      <c r="E1" s="100"/>
      <c r="F1" s="100"/>
      <c r="G1" s="100"/>
      <c r="H1" s="100"/>
      <c r="I1" s="100"/>
      <c r="J1" s="37"/>
    </row>
    <row r="2" spans="1:19" ht="61.8" customHeight="1" x14ac:dyDescent="0.3">
      <c r="A2" s="103" t="s">
        <v>161</v>
      </c>
      <c r="B2" s="103"/>
      <c r="C2" s="103"/>
      <c r="D2" s="103"/>
      <c r="E2" s="103"/>
      <c r="F2" s="103"/>
      <c r="G2" s="103"/>
      <c r="H2" s="103"/>
      <c r="I2" s="103"/>
      <c r="J2" s="37"/>
    </row>
    <row r="3" spans="1:19" ht="33.6" customHeight="1" x14ac:dyDescent="0.3">
      <c r="A3" s="102" t="s">
        <v>22</v>
      </c>
      <c r="B3" s="102"/>
      <c r="C3" s="102"/>
      <c r="D3" s="102"/>
      <c r="E3" s="102"/>
      <c r="F3" s="102"/>
      <c r="G3" s="102"/>
      <c r="H3" s="102"/>
      <c r="I3" s="102"/>
      <c r="J3" s="37"/>
    </row>
    <row r="4" spans="1:19" x14ac:dyDescent="0.3">
      <c r="A4" s="2"/>
      <c r="E4" s="35"/>
      <c r="F4" s="35"/>
      <c r="G4" s="53"/>
      <c r="H4" s="36"/>
      <c r="I4" s="36"/>
      <c r="J4" s="36"/>
    </row>
    <row r="5" spans="1:19" ht="84.75" customHeight="1" x14ac:dyDescent="0.3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37"/>
    </row>
    <row r="6" spans="1:19" ht="15" thickBot="1" x14ac:dyDescent="0.35"/>
    <row r="7" spans="1:19" s="32" customFormat="1" ht="27.6" customHeight="1" x14ac:dyDescent="0.3">
      <c r="A7" s="104" t="s">
        <v>31</v>
      </c>
      <c r="B7" s="105"/>
      <c r="C7" s="105"/>
      <c r="D7" s="105"/>
      <c r="E7" s="105"/>
      <c r="F7" s="105"/>
      <c r="G7" s="105"/>
      <c r="H7" s="105"/>
      <c r="I7" s="106"/>
      <c r="J7"/>
      <c r="K7" s="51"/>
      <c r="L7"/>
      <c r="M7"/>
      <c r="N7"/>
      <c r="O7" s="51"/>
      <c r="P7"/>
      <c r="S7" s="59"/>
    </row>
    <row r="8" spans="1:19" s="32" customFormat="1" ht="37.200000000000003" customHeight="1" thickBot="1" x14ac:dyDescent="0.35">
      <c r="A8" s="107"/>
      <c r="B8" s="108"/>
      <c r="C8" s="108"/>
      <c r="D8" s="108"/>
      <c r="E8" s="108"/>
      <c r="F8" s="108"/>
      <c r="G8" s="108"/>
      <c r="H8" s="108"/>
      <c r="I8" s="109"/>
      <c r="J8"/>
      <c r="K8" s="51"/>
      <c r="L8"/>
      <c r="M8"/>
      <c r="N8"/>
      <c r="O8" s="51"/>
      <c r="P8"/>
      <c r="S8" s="59"/>
    </row>
    <row r="9" spans="1:19" ht="18.600000000000001" customHeight="1" x14ac:dyDescent="0.3">
      <c r="A9" s="47"/>
      <c r="B9"/>
      <c r="C9" s="51"/>
      <c r="D9"/>
      <c r="I9" s="48"/>
      <c r="J9"/>
    </row>
    <row r="10" spans="1:19" s="32" customFormat="1" ht="15.6" customHeight="1" x14ac:dyDescent="0.3">
      <c r="A10" s="98" t="s">
        <v>45</v>
      </c>
      <c r="B10" s="99"/>
      <c r="C10" s="99"/>
      <c r="D10" s="99"/>
      <c r="E10" s="99"/>
      <c r="F10"/>
      <c r="G10" s="51"/>
      <c r="H10"/>
      <c r="I10" s="48"/>
      <c r="J10"/>
      <c r="K10" s="51"/>
      <c r="L10"/>
      <c r="M10"/>
      <c r="N10"/>
      <c r="O10" s="51"/>
      <c r="P10"/>
      <c r="Q10"/>
      <c r="S10" s="59"/>
    </row>
    <row r="11" spans="1:19" s="32" customFormat="1" ht="77.400000000000006" customHeight="1" x14ac:dyDescent="0.3">
      <c r="A11" s="41" t="s">
        <v>23</v>
      </c>
      <c r="B11" s="41" t="s">
        <v>24</v>
      </c>
      <c r="C11" s="41" t="s">
        <v>25</v>
      </c>
      <c r="D11" s="45" t="s">
        <v>32</v>
      </c>
      <c r="E11" s="46" t="s">
        <v>26</v>
      </c>
      <c r="F11"/>
      <c r="G11" s="51"/>
      <c r="H11"/>
      <c r="I11" s="48"/>
      <c r="J11"/>
      <c r="K11" s="51"/>
      <c r="L11"/>
      <c r="M11"/>
      <c r="N11"/>
      <c r="O11" s="51"/>
      <c r="P11"/>
      <c r="Q11"/>
      <c r="S11" s="59"/>
    </row>
    <row r="12" spans="1:19" s="32" customFormat="1" ht="27.6" customHeight="1" x14ac:dyDescent="0.3">
      <c r="A12" s="97" t="s">
        <v>157</v>
      </c>
      <c r="B12" s="41">
        <v>15</v>
      </c>
      <c r="C12" s="112">
        <v>28</v>
      </c>
      <c r="D12" s="115"/>
      <c r="E12" s="55" t="str">
        <f>+IF($D$12&lt;=0,"Precio no válido",IF($D$12&gt;$C$12,"Precio no válido",ROUND(B12*$D$12,2)))</f>
        <v>Precio no válido</v>
      </c>
      <c r="F12"/>
      <c r="G12" s="51"/>
      <c r="H12"/>
      <c r="I12" s="48"/>
      <c r="J12"/>
      <c r="K12" s="51"/>
      <c r="L12"/>
      <c r="M12"/>
      <c r="N12"/>
      <c r="O12" s="51"/>
      <c r="P12"/>
      <c r="Q12"/>
      <c r="S12" s="59"/>
    </row>
    <row r="13" spans="1:19" s="32" customFormat="1" ht="27.6" customHeight="1" x14ac:dyDescent="0.3">
      <c r="A13" s="95" t="s">
        <v>158</v>
      </c>
      <c r="B13" s="41">
        <v>10</v>
      </c>
      <c r="C13" s="113"/>
      <c r="D13" s="116"/>
      <c r="E13" s="55" t="str">
        <f t="shared" ref="E13:E16" si="0">+IF($D$12&lt;=0,"Precio no válido",IF($D$12&gt;$C$12,"Precio no válido",ROUND(B13*$D$12,2)))</f>
        <v>Precio no válido</v>
      </c>
      <c r="F13"/>
      <c r="G13" s="51"/>
      <c r="H13"/>
      <c r="I13" s="48"/>
      <c r="J13"/>
      <c r="K13" s="51"/>
      <c r="L13"/>
      <c r="M13"/>
      <c r="N13"/>
      <c r="O13" s="51"/>
      <c r="P13"/>
      <c r="Q13"/>
      <c r="S13" s="59"/>
    </row>
    <row r="14" spans="1:19" s="32" customFormat="1" ht="27.6" customHeight="1" x14ac:dyDescent="0.3">
      <c r="A14" s="95" t="s">
        <v>159</v>
      </c>
      <c r="B14" s="41">
        <v>60</v>
      </c>
      <c r="C14" s="113"/>
      <c r="D14" s="116"/>
      <c r="E14" s="55" t="str">
        <f t="shared" si="0"/>
        <v>Precio no válido</v>
      </c>
      <c r="F14"/>
      <c r="G14" s="51"/>
      <c r="H14"/>
      <c r="I14" s="48"/>
      <c r="J14"/>
      <c r="K14" s="51"/>
      <c r="L14"/>
      <c r="M14"/>
      <c r="N14"/>
      <c r="O14" s="51"/>
      <c r="P14"/>
      <c r="Q14"/>
      <c r="S14" s="59"/>
    </row>
    <row r="15" spans="1:19" s="32" customFormat="1" ht="27.6" customHeight="1" x14ac:dyDescent="0.3">
      <c r="A15" s="95" t="s">
        <v>57</v>
      </c>
      <c r="B15" s="41">
        <v>15</v>
      </c>
      <c r="C15" s="113"/>
      <c r="D15" s="116"/>
      <c r="E15" s="55" t="str">
        <f t="shared" si="0"/>
        <v>Precio no válido</v>
      </c>
      <c r="F15"/>
      <c r="G15" s="51"/>
      <c r="H15"/>
      <c r="I15" s="48"/>
      <c r="J15"/>
      <c r="K15" s="51"/>
      <c r="L15"/>
      <c r="M15"/>
      <c r="N15"/>
      <c r="O15" s="51"/>
      <c r="P15"/>
      <c r="Q15"/>
      <c r="S15" s="59"/>
    </row>
    <row r="16" spans="1:19" s="32" customFormat="1" ht="27.6" customHeight="1" x14ac:dyDescent="0.3">
      <c r="A16" s="96" t="s">
        <v>160</v>
      </c>
      <c r="B16" s="56">
        <v>35</v>
      </c>
      <c r="C16" s="114"/>
      <c r="D16" s="117"/>
      <c r="E16" s="55" t="str">
        <f t="shared" si="0"/>
        <v>Precio no válido</v>
      </c>
      <c r="F16"/>
      <c r="G16" s="51"/>
      <c r="H16"/>
      <c r="I16" s="48"/>
      <c r="J16"/>
      <c r="K16" s="51"/>
      <c r="L16"/>
      <c r="M16"/>
      <c r="N16"/>
      <c r="O16" s="51"/>
      <c r="P16"/>
      <c r="Q16"/>
      <c r="S16" s="59"/>
    </row>
    <row r="17" spans="1:19" s="32" customFormat="1" ht="24" customHeight="1" x14ac:dyDescent="0.3">
      <c r="A17" s="121" t="s">
        <v>30</v>
      </c>
      <c r="B17" s="122"/>
      <c r="C17" s="122"/>
      <c r="D17" s="122"/>
      <c r="E17" s="57" t="str">
        <f>+IF(COUNTIF(E12:E16,"Precio no válido"),"Precio no válido",IF(SUM(E12:E16)&lt;=0,"Precio no válido",SUM(E12:E16)))</f>
        <v>Precio no válido</v>
      </c>
      <c r="F17"/>
      <c r="G17" s="51"/>
      <c r="H17"/>
      <c r="I17" s="48"/>
      <c r="J17"/>
      <c r="K17" s="51"/>
      <c r="L17"/>
      <c r="M17"/>
      <c r="N17"/>
      <c r="O17" s="51"/>
      <c r="P17"/>
      <c r="Q17"/>
      <c r="S17" s="59"/>
    </row>
    <row r="18" spans="1:19" s="32" customFormat="1" ht="26.4" customHeight="1" x14ac:dyDescent="0.3">
      <c r="A18" s="58"/>
      <c r="B18" s="39"/>
      <c r="C18" s="52"/>
      <c r="D18" s="39"/>
      <c r="E18" s="7"/>
      <c r="F18" s="7"/>
      <c r="G18" s="38"/>
      <c r="H18" s="38"/>
      <c r="I18" s="49"/>
      <c r="J18"/>
      <c r="K18" s="59"/>
      <c r="O18" s="59"/>
      <c r="S18" s="59"/>
    </row>
    <row r="19" spans="1:19" s="32" customFormat="1" ht="23.4" customHeight="1" x14ac:dyDescent="0.3">
      <c r="A19" s="98" t="s">
        <v>46</v>
      </c>
      <c r="B19" s="99"/>
      <c r="C19" s="99"/>
      <c r="D19" s="99"/>
      <c r="E19" s="99"/>
      <c r="F19" s="99"/>
      <c r="G19" s="99"/>
      <c r="H19" s="99"/>
      <c r="I19" s="49"/>
      <c r="J19"/>
      <c r="K19" s="59"/>
      <c r="O19" s="59"/>
      <c r="S19" s="59"/>
    </row>
    <row r="20" spans="1:19" s="32" customFormat="1" ht="56.4" customHeight="1" x14ac:dyDescent="0.3">
      <c r="A20" s="11" t="s">
        <v>23</v>
      </c>
      <c r="B20" s="41" t="s">
        <v>24</v>
      </c>
      <c r="C20" s="41" t="s">
        <v>27</v>
      </c>
      <c r="D20" s="41" t="s">
        <v>28</v>
      </c>
      <c r="E20" s="43" t="s">
        <v>33</v>
      </c>
      <c r="F20" s="41" t="s">
        <v>29</v>
      </c>
      <c r="G20" s="43" t="s">
        <v>42</v>
      </c>
      <c r="H20" s="46" t="s">
        <v>26</v>
      </c>
      <c r="I20" s="49"/>
      <c r="J20"/>
      <c r="K20" s="59"/>
      <c r="O20" s="59"/>
      <c r="S20" s="59"/>
    </row>
    <row r="21" spans="1:19" s="32" customFormat="1" ht="22.2" customHeight="1" x14ac:dyDescent="0.3">
      <c r="A21" s="89" t="s">
        <v>157</v>
      </c>
      <c r="B21" s="41">
        <v>30</v>
      </c>
      <c r="C21" s="11">
        <v>34</v>
      </c>
      <c r="D21" s="118">
        <v>0.85</v>
      </c>
      <c r="E21" s="115"/>
      <c r="F21" s="118">
        <v>26</v>
      </c>
      <c r="G21" s="115"/>
      <c r="H21" s="44" t="str">
        <f>IF($E$21&lt;=0,"Precio no válido",IF($E$21&gt;$D$21,"Precio no válido",IF($G$21&lt;=0,"Precio no válido",IF($G$21&gt;$F$21,"Precio no válido",ROUND((B21*C21*$E$21)+(B21*$G$21),2)))))</f>
        <v>Precio no válido</v>
      </c>
      <c r="I21" s="49"/>
      <c r="J21"/>
      <c r="K21" s="59"/>
      <c r="O21" s="59"/>
      <c r="S21" s="59"/>
    </row>
    <row r="22" spans="1:19" s="32" customFormat="1" ht="22.2" customHeight="1" x14ac:dyDescent="0.3">
      <c r="A22" s="86" t="s">
        <v>158</v>
      </c>
      <c r="B22" s="41">
        <v>10</v>
      </c>
      <c r="C22" s="11">
        <v>34</v>
      </c>
      <c r="D22" s="119"/>
      <c r="E22" s="116"/>
      <c r="F22" s="119"/>
      <c r="G22" s="116"/>
      <c r="H22" s="44" t="str">
        <f t="shared" ref="H22:H25" si="1">IF($E$21&lt;=0,"Precio no válido",IF($E$21&gt;$D$21,"Precio no válido",IF($G$21&lt;=0,"Precio no válido",IF($G$21&gt;$F$21,"Precio no válido",ROUND((B22*C22*$E$21)+(B22*$G$21),2)))))</f>
        <v>Precio no válido</v>
      </c>
      <c r="I22" s="49"/>
      <c r="J22"/>
      <c r="K22" s="59"/>
      <c r="O22" s="59"/>
      <c r="S22" s="59"/>
    </row>
    <row r="23" spans="1:19" s="32" customFormat="1" ht="22.2" customHeight="1" x14ac:dyDescent="0.3">
      <c r="A23" s="86" t="s">
        <v>159</v>
      </c>
      <c r="B23" s="41">
        <v>80</v>
      </c>
      <c r="C23" s="11">
        <v>25</v>
      </c>
      <c r="D23" s="119"/>
      <c r="E23" s="116"/>
      <c r="F23" s="119"/>
      <c r="G23" s="116"/>
      <c r="H23" s="44" t="str">
        <f t="shared" si="1"/>
        <v>Precio no válido</v>
      </c>
      <c r="I23" s="60"/>
      <c r="K23" s="61"/>
      <c r="O23" s="59"/>
      <c r="S23" s="59"/>
    </row>
    <row r="24" spans="1:19" s="32" customFormat="1" ht="22.2" customHeight="1" x14ac:dyDescent="0.3">
      <c r="A24" s="86" t="s">
        <v>57</v>
      </c>
      <c r="B24" s="41">
        <v>15</v>
      </c>
      <c r="C24" s="11">
        <v>34</v>
      </c>
      <c r="D24" s="119"/>
      <c r="E24" s="116"/>
      <c r="F24" s="119"/>
      <c r="G24" s="116"/>
      <c r="H24" s="44" t="str">
        <f t="shared" si="1"/>
        <v>Precio no válido</v>
      </c>
      <c r="I24" s="60"/>
      <c r="K24" s="61"/>
      <c r="O24" s="59"/>
      <c r="S24" s="59"/>
    </row>
    <row r="25" spans="1:19" s="32" customFormat="1" ht="22.2" customHeight="1" x14ac:dyDescent="0.3">
      <c r="A25" s="87" t="s">
        <v>160</v>
      </c>
      <c r="B25" s="56">
        <v>30</v>
      </c>
      <c r="C25" s="88">
        <v>25</v>
      </c>
      <c r="D25" s="120"/>
      <c r="E25" s="117"/>
      <c r="F25" s="120"/>
      <c r="G25" s="117"/>
      <c r="H25" s="44" t="str">
        <f t="shared" si="1"/>
        <v>Precio no válido</v>
      </c>
      <c r="I25" s="60"/>
      <c r="K25" s="61"/>
      <c r="O25" s="59"/>
      <c r="S25" s="59"/>
    </row>
    <row r="26" spans="1:19" s="32" customFormat="1" ht="26.4" customHeight="1" x14ac:dyDescent="0.3">
      <c r="A26" s="121" t="s">
        <v>30</v>
      </c>
      <c r="B26" s="122"/>
      <c r="C26" s="122"/>
      <c r="D26" s="122"/>
      <c r="E26" s="122"/>
      <c r="F26" s="122"/>
      <c r="G26" s="122"/>
      <c r="H26" s="62" t="str">
        <f>+IF(COUNTIF(H21:H25,"Precio no válido"),"Precio no válido",IF(SUM(H21:H25)&lt;=0,"Precio no válido",SUM(H21:H25)))</f>
        <v>Precio no válido</v>
      </c>
      <c r="I26" s="60"/>
      <c r="K26" s="61"/>
      <c r="O26" s="59"/>
      <c r="S26" s="59"/>
    </row>
    <row r="27" spans="1:19" s="32" customFormat="1" ht="26.4" customHeight="1" x14ac:dyDescent="0.3">
      <c r="A27" s="63"/>
      <c r="C27" s="59"/>
      <c r="G27" s="59"/>
      <c r="I27" s="60"/>
      <c r="K27" s="61"/>
      <c r="O27" s="59"/>
      <c r="S27" s="59"/>
    </row>
    <row r="28" spans="1:19" s="32" customFormat="1" ht="26.4" customHeight="1" x14ac:dyDescent="0.3">
      <c r="A28" s="123" t="s">
        <v>175</v>
      </c>
      <c r="B28" s="124"/>
      <c r="C28" s="124"/>
      <c r="D28" s="124"/>
      <c r="E28" s="124"/>
      <c r="F28" s="124"/>
      <c r="G28" s="124"/>
      <c r="H28" s="125"/>
      <c r="I28" s="60"/>
      <c r="K28" s="61"/>
      <c r="O28" s="59"/>
      <c r="S28" s="59"/>
    </row>
    <row r="29" spans="1:19" ht="72" x14ac:dyDescent="0.3">
      <c r="A29" s="11" t="s">
        <v>23</v>
      </c>
      <c r="B29" s="41" t="s">
        <v>24</v>
      </c>
      <c r="C29" s="41" t="s">
        <v>27</v>
      </c>
      <c r="D29" s="42" t="s">
        <v>28</v>
      </c>
      <c r="E29" s="43" t="s">
        <v>33</v>
      </c>
      <c r="F29" s="41" t="s">
        <v>29</v>
      </c>
      <c r="G29" s="43" t="s">
        <v>42</v>
      </c>
      <c r="H29" s="46" t="s">
        <v>26</v>
      </c>
      <c r="I29" s="48"/>
    </row>
    <row r="30" spans="1:19" x14ac:dyDescent="0.3">
      <c r="A30" s="86" t="s">
        <v>157</v>
      </c>
      <c r="B30" s="41">
        <v>10</v>
      </c>
      <c r="C30" s="11">
        <v>120</v>
      </c>
      <c r="D30" s="118">
        <v>1.68</v>
      </c>
      <c r="E30" s="115"/>
      <c r="F30" s="118">
        <v>26</v>
      </c>
      <c r="G30" s="115"/>
      <c r="H30" s="44" t="str">
        <f>IF($E$30&lt;=0,"Precio no válido",IF($E$30&gt;$D$30,"Precio no válido",IF($G$30&lt;=0,"Precio no válido",IF($G$30&gt;$F$30,"Precio no válido",ROUND((B30*C30*$E$30)+(B30*$G$30),2)))))</f>
        <v>Precio no válido</v>
      </c>
      <c r="I30" s="48"/>
    </row>
    <row r="31" spans="1:19" x14ac:dyDescent="0.3">
      <c r="A31" s="86" t="s">
        <v>158</v>
      </c>
      <c r="B31" s="41">
        <v>5</v>
      </c>
      <c r="C31" s="11">
        <v>120</v>
      </c>
      <c r="D31" s="119"/>
      <c r="E31" s="116"/>
      <c r="F31" s="119"/>
      <c r="G31" s="116"/>
      <c r="H31" s="44" t="str">
        <f t="shared" ref="H31:H34" si="2">IF($E$30&lt;=0,"Precio no válido",IF($E$30&gt;$D$30,"Precio no válido",IF($G$30&lt;=0,"Precio no válido",IF($G$30&gt;$F$30,"Precio no válido",ROUND((B31*C31*$E$30)+(B31*$G$30),2)))))</f>
        <v>Precio no válido</v>
      </c>
      <c r="I31" s="48"/>
    </row>
    <row r="32" spans="1:19" x14ac:dyDescent="0.3">
      <c r="A32" s="86" t="s">
        <v>159</v>
      </c>
      <c r="B32" s="41">
        <v>15</v>
      </c>
      <c r="C32" s="11">
        <v>120</v>
      </c>
      <c r="D32" s="119"/>
      <c r="E32" s="116"/>
      <c r="F32" s="119"/>
      <c r="G32" s="116"/>
      <c r="H32" s="44" t="str">
        <f t="shared" si="2"/>
        <v>Precio no válido</v>
      </c>
      <c r="I32" s="48"/>
    </row>
    <row r="33" spans="1:11" x14ac:dyDescent="0.3">
      <c r="A33" s="86" t="s">
        <v>57</v>
      </c>
      <c r="B33" s="41">
        <v>15</v>
      </c>
      <c r="C33" s="11">
        <v>120</v>
      </c>
      <c r="D33" s="119"/>
      <c r="E33" s="116"/>
      <c r="F33" s="119"/>
      <c r="G33" s="116"/>
      <c r="H33" s="44" t="str">
        <f t="shared" si="2"/>
        <v>Precio no válido</v>
      </c>
      <c r="I33" s="48"/>
    </row>
    <row r="34" spans="1:11" x14ac:dyDescent="0.3">
      <c r="A34" s="87" t="s">
        <v>160</v>
      </c>
      <c r="B34" s="56">
        <v>10</v>
      </c>
      <c r="C34" s="11">
        <v>120</v>
      </c>
      <c r="D34" s="120"/>
      <c r="E34" s="117"/>
      <c r="F34" s="120"/>
      <c r="G34" s="117"/>
      <c r="H34" s="44" t="str">
        <f t="shared" si="2"/>
        <v>Precio no válido</v>
      </c>
      <c r="I34" s="48"/>
    </row>
    <row r="35" spans="1:11" ht="16.2" thickBot="1" x14ac:dyDescent="0.35">
      <c r="A35" s="110" t="s">
        <v>30</v>
      </c>
      <c r="B35" s="111"/>
      <c r="C35" s="111"/>
      <c r="D35" s="111"/>
      <c r="E35" s="111"/>
      <c r="F35" s="111"/>
      <c r="G35" s="111"/>
      <c r="H35" s="64" t="str">
        <f>+IF(COUNTIF(H30:H34,"Precio no válido"),"Precio no válido",IF(SUM(H30:H34)&lt;=0,"Precio no válido",SUM(H30:H34)))</f>
        <v>Precio no válido</v>
      </c>
      <c r="I35" s="65"/>
    </row>
    <row r="36" spans="1:11" ht="15" thickBot="1" x14ac:dyDescent="0.35">
      <c r="A36" s="2"/>
      <c r="E36" s="2"/>
    </row>
    <row r="37" spans="1:11" ht="14.4" customHeight="1" x14ac:dyDescent="0.3">
      <c r="A37" s="131" t="s">
        <v>47</v>
      </c>
      <c r="B37" s="132"/>
      <c r="C37" s="132"/>
      <c r="D37" s="132"/>
      <c r="E37" s="132"/>
      <c r="F37" s="132"/>
      <c r="G37" s="133"/>
    </row>
    <row r="38" spans="1:11" ht="15" customHeight="1" thickBot="1" x14ac:dyDescent="0.35">
      <c r="A38" s="134"/>
      <c r="B38" s="135"/>
      <c r="C38" s="135"/>
      <c r="D38" s="135"/>
      <c r="E38" s="135"/>
      <c r="F38" s="135"/>
      <c r="G38" s="136"/>
    </row>
    <row r="39" spans="1:11" x14ac:dyDescent="0.3">
      <c r="A39" s="47"/>
      <c r="G39" s="66"/>
    </row>
    <row r="40" spans="1:11" ht="28.8" x14ac:dyDescent="0.3">
      <c r="A40" s="137" t="s">
        <v>35</v>
      </c>
      <c r="B40" s="138"/>
      <c r="C40" s="41" t="s">
        <v>34</v>
      </c>
      <c r="D40" s="41" t="s">
        <v>36</v>
      </c>
      <c r="E40" s="11" t="s">
        <v>37</v>
      </c>
      <c r="F40" s="45" t="s">
        <v>38</v>
      </c>
      <c r="G40" s="54" t="s">
        <v>26</v>
      </c>
      <c r="J40"/>
      <c r="K40" s="7"/>
    </row>
    <row r="41" spans="1:11" x14ac:dyDescent="0.3">
      <c r="A41" s="139" t="s">
        <v>43</v>
      </c>
      <c r="B41" s="140"/>
      <c r="C41" s="69">
        <v>2</v>
      </c>
      <c r="D41" s="41">
        <v>80</v>
      </c>
      <c r="E41" s="67">
        <v>1.1000000000000001</v>
      </c>
      <c r="F41" s="75"/>
      <c r="G41" s="68" t="str">
        <f>+IF(F41&lt;=0,"Precio no válido",IF(F41&gt;E41,"Precio no válido",ROUND(D41*F41,2)))</f>
        <v>Precio no válido</v>
      </c>
      <c r="J41"/>
      <c r="K41" s="7"/>
    </row>
    <row r="42" spans="1:11" ht="43.2" x14ac:dyDescent="0.3">
      <c r="A42" s="141" t="s">
        <v>39</v>
      </c>
      <c r="B42" s="90" t="s">
        <v>40</v>
      </c>
      <c r="C42" s="41">
        <v>2</v>
      </c>
      <c r="D42" s="69"/>
      <c r="E42" s="67">
        <v>95</v>
      </c>
      <c r="F42" s="75"/>
      <c r="G42" s="68" t="str">
        <f>+IF(F42&lt;=0,"Precio no válido",IF(F42&gt;E42,"Precio no válido",ROUND(C42*F42,2)))</f>
        <v>Precio no válido</v>
      </c>
      <c r="J42"/>
      <c r="K42" s="7"/>
    </row>
    <row r="43" spans="1:11" ht="43.2" x14ac:dyDescent="0.3">
      <c r="A43" s="142"/>
      <c r="B43" s="41" t="s">
        <v>41</v>
      </c>
      <c r="C43" s="41">
        <v>1</v>
      </c>
      <c r="D43" s="69"/>
      <c r="E43" s="67">
        <v>25</v>
      </c>
      <c r="F43" s="75"/>
      <c r="G43" s="68" t="str">
        <f t="shared" ref="G43:G45" si="3">+IF(F43&lt;=0,"Precio no válido",IF(F43&gt;E43,"Precio no válido",ROUND(C43*F43,2)))</f>
        <v>Precio no válido</v>
      </c>
      <c r="J43"/>
      <c r="K43" s="7"/>
    </row>
    <row r="44" spans="1:11" ht="43.2" x14ac:dyDescent="0.3">
      <c r="A44" s="141" t="s">
        <v>44</v>
      </c>
      <c r="B44" s="41" t="s">
        <v>40</v>
      </c>
      <c r="C44" s="41">
        <v>2</v>
      </c>
      <c r="D44" s="69"/>
      <c r="E44" s="67">
        <v>230</v>
      </c>
      <c r="F44" s="75"/>
      <c r="G44" s="68" t="str">
        <f t="shared" si="3"/>
        <v>Precio no válido</v>
      </c>
      <c r="J44"/>
      <c r="K44" s="7"/>
    </row>
    <row r="45" spans="1:11" ht="43.8" thickBot="1" x14ac:dyDescent="0.35">
      <c r="A45" s="142"/>
      <c r="B45" s="41" t="s">
        <v>41</v>
      </c>
      <c r="C45" s="41">
        <v>1</v>
      </c>
      <c r="D45" s="69"/>
      <c r="E45" s="67">
        <v>40</v>
      </c>
      <c r="F45" s="75"/>
      <c r="G45" s="68" t="str">
        <f t="shared" si="3"/>
        <v>Precio no válido</v>
      </c>
      <c r="J45"/>
      <c r="K45" s="7"/>
    </row>
    <row r="46" spans="1:11" ht="16.2" thickBot="1" x14ac:dyDescent="0.35">
      <c r="A46" s="129" t="s">
        <v>30</v>
      </c>
      <c r="B46" s="130"/>
      <c r="C46" s="130"/>
      <c r="D46" s="130"/>
      <c r="E46" s="130"/>
      <c r="F46" s="50"/>
      <c r="G46" s="70" t="str">
        <f>+IF(COUNTIF(G41:G45,"Precio no válido"),"Precio no válido",IF(SUM(G41:G45)&lt;=0,"Precio no válido",SUM(G41:G45)))</f>
        <v>Precio no válido</v>
      </c>
      <c r="J46"/>
      <c r="K46" s="7"/>
    </row>
    <row r="49" spans="1:19" ht="78" x14ac:dyDescent="0.3">
      <c r="B49" s="33" t="s">
        <v>2</v>
      </c>
      <c r="C49" s="71">
        <v>25318</v>
      </c>
      <c r="D49" s="72" t="e">
        <f>E17+H26+H35+G46</f>
        <v>#VALUE!</v>
      </c>
    </row>
    <row r="50" spans="1:19" ht="78" x14ac:dyDescent="0.3">
      <c r="B50" s="40" t="s">
        <v>5</v>
      </c>
      <c r="C50" s="15" t="str">
        <f>IF(COUNTIF(E12:E17,"Precio no válido"),"Precio no válido",IF(COUNTIF(A21:H35,"Precio no válido"),"Precio no válido",IF(COUNTIF(G41:G46,"Precio no válido"),"Precio no válido",IF(D49&gt;C49,"Precio no válido",SUM(E17+H26+H35+G46)))))</f>
        <v>Precio no válido</v>
      </c>
      <c r="D50"/>
    </row>
    <row r="51" spans="1:19" ht="93.6" x14ac:dyDescent="0.3">
      <c r="B51" s="34" t="s">
        <v>6</v>
      </c>
      <c r="C51" s="73" t="e">
        <f>C50*2</f>
        <v>#VALUE!</v>
      </c>
      <c r="D51" s="74" t="s">
        <v>3</v>
      </c>
    </row>
    <row r="52" spans="1:19" ht="15" thickBot="1" x14ac:dyDescent="0.35"/>
    <row r="53" spans="1:19" ht="21.6" thickBot="1" x14ac:dyDescent="0.45">
      <c r="A53" s="126" t="s">
        <v>48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8"/>
    </row>
    <row r="54" spans="1:19" ht="78" x14ac:dyDescent="0.3">
      <c r="A54" s="91" t="s">
        <v>49</v>
      </c>
      <c r="B54" s="92" t="s">
        <v>50</v>
      </c>
      <c r="C54" s="93" t="s">
        <v>51</v>
      </c>
      <c r="D54"/>
      <c r="E54" s="91" t="s">
        <v>49</v>
      </c>
      <c r="F54" s="92" t="s">
        <v>50</v>
      </c>
      <c r="G54" s="93" t="s">
        <v>51</v>
      </c>
      <c r="I54" s="91" t="s">
        <v>49</v>
      </c>
      <c r="J54" s="92" t="s">
        <v>50</v>
      </c>
      <c r="K54" s="93" t="s">
        <v>51</v>
      </c>
      <c r="M54" s="76" t="s">
        <v>49</v>
      </c>
      <c r="N54" s="77" t="s">
        <v>50</v>
      </c>
      <c r="O54" s="78" t="s">
        <v>51</v>
      </c>
      <c r="Q54" s="76" t="s">
        <v>49</v>
      </c>
      <c r="R54" s="77" t="s">
        <v>50</v>
      </c>
      <c r="S54" s="78" t="s">
        <v>51</v>
      </c>
    </row>
    <row r="55" spans="1:19" x14ac:dyDescent="0.3">
      <c r="A55" s="79" t="s">
        <v>55</v>
      </c>
      <c r="B55" s="80" t="s">
        <v>56</v>
      </c>
      <c r="C55" s="81">
        <v>41</v>
      </c>
      <c r="D55"/>
      <c r="E55" s="79" t="s">
        <v>55</v>
      </c>
      <c r="F55" s="80" t="s">
        <v>57</v>
      </c>
      <c r="G55" s="81">
        <v>55</v>
      </c>
      <c r="I55" s="79" t="s">
        <v>55</v>
      </c>
      <c r="J55" s="80" t="s">
        <v>58</v>
      </c>
      <c r="K55" s="81">
        <v>48</v>
      </c>
      <c r="M55" s="79" t="s">
        <v>55</v>
      </c>
      <c r="N55" s="80" t="s">
        <v>160</v>
      </c>
      <c r="O55" s="81">
        <v>54</v>
      </c>
      <c r="Q55" s="79" t="s">
        <v>55</v>
      </c>
      <c r="R55" s="80" t="s">
        <v>162</v>
      </c>
      <c r="S55" s="81">
        <v>15</v>
      </c>
    </row>
    <row r="56" spans="1:19" x14ac:dyDescent="0.3">
      <c r="A56" s="79" t="s">
        <v>59</v>
      </c>
      <c r="B56" s="80" t="s">
        <v>56</v>
      </c>
      <c r="C56" s="81">
        <v>19</v>
      </c>
      <c r="D56"/>
      <c r="E56" s="79" t="s">
        <v>59</v>
      </c>
      <c r="F56" s="80" t="s">
        <v>57</v>
      </c>
      <c r="G56" s="81">
        <v>61</v>
      </c>
      <c r="I56" s="79" t="s">
        <v>59</v>
      </c>
      <c r="J56" s="80" t="s">
        <v>58</v>
      </c>
      <c r="K56" s="81">
        <v>59</v>
      </c>
      <c r="M56" s="79" t="s">
        <v>59</v>
      </c>
      <c r="N56" s="80" t="s">
        <v>160</v>
      </c>
      <c r="O56" s="81">
        <v>32</v>
      </c>
      <c r="Q56" s="79" t="s">
        <v>59</v>
      </c>
      <c r="R56" s="80" t="s">
        <v>162</v>
      </c>
      <c r="S56" s="81">
        <v>26</v>
      </c>
    </row>
    <row r="57" spans="1:19" x14ac:dyDescent="0.3">
      <c r="A57" s="79" t="s">
        <v>60</v>
      </c>
      <c r="B57" s="80" t="s">
        <v>56</v>
      </c>
      <c r="C57" s="81">
        <v>29</v>
      </c>
      <c r="D57"/>
      <c r="E57" s="79" t="s">
        <v>60</v>
      </c>
      <c r="F57" s="80" t="s">
        <v>57</v>
      </c>
      <c r="G57" s="81">
        <v>47</v>
      </c>
      <c r="I57" s="79" t="s">
        <v>60</v>
      </c>
      <c r="J57" s="80" t="s">
        <v>58</v>
      </c>
      <c r="K57" s="81">
        <v>63</v>
      </c>
      <c r="M57" s="79" t="s">
        <v>60</v>
      </c>
      <c r="N57" s="80" t="s">
        <v>160</v>
      </c>
      <c r="O57" s="81">
        <v>46</v>
      </c>
      <c r="Q57" s="79" t="s">
        <v>60</v>
      </c>
      <c r="R57" s="80" t="s">
        <v>162</v>
      </c>
      <c r="S57" s="81">
        <v>41</v>
      </c>
    </row>
    <row r="58" spans="1:19" x14ac:dyDescent="0.3">
      <c r="A58" s="79" t="s">
        <v>61</v>
      </c>
      <c r="B58" s="80" t="s">
        <v>56</v>
      </c>
      <c r="C58" s="81">
        <v>36</v>
      </c>
      <c r="D58"/>
      <c r="E58" s="79" t="s">
        <v>61</v>
      </c>
      <c r="F58" s="80" t="s">
        <v>57</v>
      </c>
      <c r="G58" s="81">
        <v>32</v>
      </c>
      <c r="I58" s="79" t="s">
        <v>61</v>
      </c>
      <c r="J58" s="80" t="s">
        <v>58</v>
      </c>
      <c r="K58" s="81">
        <v>49</v>
      </c>
      <c r="M58" s="79" t="s">
        <v>61</v>
      </c>
      <c r="N58" s="80" t="s">
        <v>160</v>
      </c>
      <c r="O58" s="81">
        <v>53</v>
      </c>
      <c r="Q58" s="79" t="s">
        <v>61</v>
      </c>
      <c r="R58" s="80" t="s">
        <v>162</v>
      </c>
      <c r="S58" s="81">
        <v>40</v>
      </c>
    </row>
    <row r="59" spans="1:19" x14ac:dyDescent="0.3">
      <c r="A59" s="79" t="s">
        <v>62</v>
      </c>
      <c r="B59" s="80" t="s">
        <v>56</v>
      </c>
      <c r="C59" s="81">
        <v>33</v>
      </c>
      <c r="D59"/>
      <c r="E59" s="79" t="s">
        <v>62</v>
      </c>
      <c r="F59" s="80" t="s">
        <v>57</v>
      </c>
      <c r="G59" s="81">
        <v>59</v>
      </c>
      <c r="I59" s="79" t="s">
        <v>62</v>
      </c>
      <c r="J59" s="80" t="s">
        <v>58</v>
      </c>
      <c r="K59" s="81">
        <v>52</v>
      </c>
      <c r="M59" s="79" t="s">
        <v>62</v>
      </c>
      <c r="N59" s="80" t="s">
        <v>160</v>
      </c>
      <c r="O59" s="81">
        <v>46</v>
      </c>
      <c r="Q59" s="79" t="s">
        <v>62</v>
      </c>
      <c r="R59" s="80" t="s">
        <v>162</v>
      </c>
      <c r="S59" s="81">
        <v>19</v>
      </c>
    </row>
    <row r="60" spans="1:19" x14ac:dyDescent="0.3">
      <c r="A60" s="79" t="s">
        <v>63</v>
      </c>
      <c r="B60" s="80" t="s">
        <v>56</v>
      </c>
      <c r="C60" s="81">
        <v>33</v>
      </c>
      <c r="D60"/>
      <c r="E60" s="79" t="s">
        <v>63</v>
      </c>
      <c r="F60" s="80" t="s">
        <v>57</v>
      </c>
      <c r="G60" s="81">
        <v>53</v>
      </c>
      <c r="I60" s="79" t="s">
        <v>63</v>
      </c>
      <c r="J60" s="80" t="s">
        <v>58</v>
      </c>
      <c r="K60" s="81">
        <v>46</v>
      </c>
      <c r="M60" s="79" t="s">
        <v>63</v>
      </c>
      <c r="N60" s="80" t="s">
        <v>160</v>
      </c>
      <c r="O60" s="81">
        <v>45</v>
      </c>
      <c r="Q60" s="79" t="s">
        <v>63</v>
      </c>
      <c r="R60" s="80" t="s">
        <v>162</v>
      </c>
      <c r="S60" s="81">
        <v>12</v>
      </c>
    </row>
    <row r="61" spans="1:19" x14ac:dyDescent="0.3">
      <c r="A61" s="79" t="s">
        <v>64</v>
      </c>
      <c r="B61" s="80" t="s">
        <v>56</v>
      </c>
      <c r="C61" s="81">
        <v>28</v>
      </c>
      <c r="D61"/>
      <c r="E61" s="79" t="s">
        <v>64</v>
      </c>
      <c r="F61" s="80" t="s">
        <v>57</v>
      </c>
      <c r="G61" s="81">
        <v>66</v>
      </c>
      <c r="I61" s="79" t="s">
        <v>64</v>
      </c>
      <c r="J61" s="80" t="s">
        <v>58</v>
      </c>
      <c r="K61" s="81">
        <v>59</v>
      </c>
      <c r="M61" s="79" t="s">
        <v>64</v>
      </c>
      <c r="N61" s="80" t="s">
        <v>160</v>
      </c>
      <c r="O61" s="81">
        <v>40</v>
      </c>
      <c r="Q61" s="79" t="s">
        <v>64</v>
      </c>
      <c r="R61" s="80" t="s">
        <v>162</v>
      </c>
      <c r="S61" s="81">
        <v>27</v>
      </c>
    </row>
    <row r="62" spans="1:19" x14ac:dyDescent="0.3">
      <c r="A62" s="79" t="s">
        <v>65</v>
      </c>
      <c r="B62" s="80" t="s">
        <v>56</v>
      </c>
      <c r="C62" s="81">
        <v>43</v>
      </c>
      <c r="D62"/>
      <c r="E62" s="79" t="s">
        <v>65</v>
      </c>
      <c r="F62" s="80" t="s">
        <v>57</v>
      </c>
      <c r="G62" s="81">
        <v>47</v>
      </c>
      <c r="I62" s="79" t="s">
        <v>65</v>
      </c>
      <c r="J62" s="80" t="s">
        <v>58</v>
      </c>
      <c r="K62" s="81">
        <v>40</v>
      </c>
      <c r="M62" s="79" t="s">
        <v>65</v>
      </c>
      <c r="N62" s="80" t="s">
        <v>160</v>
      </c>
      <c r="O62" s="81">
        <v>55</v>
      </c>
      <c r="Q62" s="79" t="s">
        <v>65</v>
      </c>
      <c r="R62" s="80" t="s">
        <v>162</v>
      </c>
      <c r="S62" s="81">
        <v>6</v>
      </c>
    </row>
    <row r="63" spans="1:19" x14ac:dyDescent="0.3">
      <c r="A63" s="79" t="s">
        <v>66</v>
      </c>
      <c r="B63" s="80" t="s">
        <v>56</v>
      </c>
      <c r="C63" s="81">
        <v>34</v>
      </c>
      <c r="D63"/>
      <c r="E63" s="79" t="s">
        <v>66</v>
      </c>
      <c r="F63" s="80" t="s">
        <v>57</v>
      </c>
      <c r="G63" s="81">
        <v>57</v>
      </c>
      <c r="I63" s="79" t="s">
        <v>66</v>
      </c>
      <c r="J63" s="80" t="s">
        <v>58</v>
      </c>
      <c r="K63" s="81">
        <v>50</v>
      </c>
      <c r="M63" s="79" t="s">
        <v>66</v>
      </c>
      <c r="N63" s="80" t="s">
        <v>160</v>
      </c>
      <c r="O63" s="81">
        <v>47</v>
      </c>
      <c r="Q63" s="79" t="s">
        <v>66</v>
      </c>
      <c r="R63" s="80" t="s">
        <v>162</v>
      </c>
      <c r="S63" s="81">
        <v>16</v>
      </c>
    </row>
    <row r="64" spans="1:19" x14ac:dyDescent="0.3">
      <c r="A64" s="79" t="s">
        <v>67</v>
      </c>
      <c r="B64" s="80" t="s">
        <v>56</v>
      </c>
      <c r="C64" s="81">
        <v>39</v>
      </c>
      <c r="D64"/>
      <c r="E64" s="79" t="s">
        <v>67</v>
      </c>
      <c r="F64" s="80" t="s">
        <v>57</v>
      </c>
      <c r="G64" s="81">
        <v>61</v>
      </c>
      <c r="I64" s="79" t="s">
        <v>67</v>
      </c>
      <c r="J64" s="80" t="s">
        <v>58</v>
      </c>
      <c r="K64" s="81">
        <v>54</v>
      </c>
      <c r="M64" s="79" t="s">
        <v>67</v>
      </c>
      <c r="N64" s="80" t="s">
        <v>160</v>
      </c>
      <c r="O64" s="81">
        <v>51</v>
      </c>
      <c r="Q64" s="79" t="s">
        <v>67</v>
      </c>
      <c r="R64" s="80" t="s">
        <v>162</v>
      </c>
      <c r="S64" s="81">
        <v>20</v>
      </c>
    </row>
    <row r="65" spans="1:19" x14ac:dyDescent="0.3">
      <c r="A65" s="79" t="s">
        <v>68</v>
      </c>
      <c r="B65" s="80" t="s">
        <v>56</v>
      </c>
      <c r="C65" s="81">
        <v>16</v>
      </c>
      <c r="D65"/>
      <c r="E65" s="79" t="s">
        <v>68</v>
      </c>
      <c r="F65" s="80" t="s">
        <v>57</v>
      </c>
      <c r="G65" s="81">
        <v>58</v>
      </c>
      <c r="I65" s="79" t="s">
        <v>68</v>
      </c>
      <c r="J65" s="80" t="s">
        <v>58</v>
      </c>
      <c r="K65" s="81">
        <v>61</v>
      </c>
      <c r="M65" s="79" t="s">
        <v>68</v>
      </c>
      <c r="N65" s="80" t="s">
        <v>160</v>
      </c>
      <c r="O65" s="81">
        <v>29</v>
      </c>
      <c r="Q65" s="79" t="s">
        <v>68</v>
      </c>
      <c r="R65" s="80" t="s">
        <v>162</v>
      </c>
      <c r="S65" s="81">
        <v>28</v>
      </c>
    </row>
    <row r="66" spans="1:19" x14ac:dyDescent="0.3">
      <c r="A66" s="79" t="s">
        <v>69</v>
      </c>
      <c r="B66" s="80" t="s">
        <v>56</v>
      </c>
      <c r="C66" s="81">
        <v>24</v>
      </c>
      <c r="D66"/>
      <c r="E66" s="79" t="s">
        <v>69</v>
      </c>
      <c r="F66" s="80" t="s">
        <v>57</v>
      </c>
      <c r="G66" s="81">
        <v>61</v>
      </c>
      <c r="I66" s="79" t="s">
        <v>69</v>
      </c>
      <c r="J66" s="80" t="s">
        <v>58</v>
      </c>
      <c r="K66" s="81">
        <v>54</v>
      </c>
      <c r="M66" s="79" t="s">
        <v>69</v>
      </c>
      <c r="N66" s="80" t="s">
        <v>160</v>
      </c>
      <c r="O66" s="81">
        <v>37</v>
      </c>
      <c r="Q66" s="79" t="s">
        <v>69</v>
      </c>
      <c r="R66" s="80" t="s">
        <v>162</v>
      </c>
      <c r="S66" s="81">
        <v>22</v>
      </c>
    </row>
    <row r="67" spans="1:19" x14ac:dyDescent="0.3">
      <c r="A67" s="79" t="s">
        <v>70</v>
      </c>
      <c r="B67" s="80" t="s">
        <v>56</v>
      </c>
      <c r="C67" s="81">
        <v>63</v>
      </c>
      <c r="D67"/>
      <c r="E67" s="79" t="s">
        <v>70</v>
      </c>
      <c r="F67" s="80" t="s">
        <v>57</v>
      </c>
      <c r="G67" s="81">
        <v>19</v>
      </c>
      <c r="I67" s="79" t="s">
        <v>70</v>
      </c>
      <c r="J67" s="80" t="s">
        <v>58</v>
      </c>
      <c r="K67" s="81">
        <v>16</v>
      </c>
      <c r="M67" s="79" t="s">
        <v>70</v>
      </c>
      <c r="N67" s="80" t="s">
        <v>160</v>
      </c>
      <c r="O67" s="81">
        <v>75</v>
      </c>
      <c r="Q67" s="79" t="s">
        <v>70</v>
      </c>
      <c r="R67" s="80" t="s">
        <v>162</v>
      </c>
      <c r="S67" s="81">
        <v>20</v>
      </c>
    </row>
    <row r="68" spans="1:19" x14ac:dyDescent="0.3">
      <c r="A68" s="79" t="s">
        <v>71</v>
      </c>
      <c r="B68" s="80" t="s">
        <v>56</v>
      </c>
      <c r="C68" s="81">
        <v>41</v>
      </c>
      <c r="D68"/>
      <c r="E68" s="79" t="s">
        <v>71</v>
      </c>
      <c r="F68" s="80" t="s">
        <v>57</v>
      </c>
      <c r="G68" s="81">
        <v>45</v>
      </c>
      <c r="I68" s="79" t="s">
        <v>71</v>
      </c>
      <c r="J68" s="80" t="s">
        <v>58</v>
      </c>
      <c r="K68" s="81">
        <v>38</v>
      </c>
      <c r="M68" s="79" t="s">
        <v>71</v>
      </c>
      <c r="N68" s="80" t="s">
        <v>160</v>
      </c>
      <c r="O68" s="81">
        <v>53</v>
      </c>
      <c r="Q68" s="79" t="s">
        <v>71</v>
      </c>
      <c r="R68" s="80" t="s">
        <v>162</v>
      </c>
      <c r="S68" s="81">
        <v>4</v>
      </c>
    </row>
    <row r="69" spans="1:19" x14ac:dyDescent="0.3">
      <c r="A69" s="79" t="s">
        <v>72</v>
      </c>
      <c r="B69" s="80" t="s">
        <v>56</v>
      </c>
      <c r="C69" s="81">
        <v>76</v>
      </c>
      <c r="D69"/>
      <c r="E69" s="79" t="s">
        <v>72</v>
      </c>
      <c r="F69" s="80" t="s">
        <v>57</v>
      </c>
      <c r="G69" s="81">
        <v>30</v>
      </c>
      <c r="I69" s="79" t="s">
        <v>72</v>
      </c>
      <c r="J69" s="80" t="s">
        <v>58</v>
      </c>
      <c r="K69" s="81">
        <v>5</v>
      </c>
      <c r="M69" s="79" t="s">
        <v>72</v>
      </c>
      <c r="N69" s="80" t="s">
        <v>160</v>
      </c>
      <c r="O69" s="81">
        <v>93</v>
      </c>
      <c r="Q69" s="79" t="s">
        <v>72</v>
      </c>
      <c r="R69" s="80" t="s">
        <v>162</v>
      </c>
      <c r="S69" s="81">
        <v>38</v>
      </c>
    </row>
    <row r="70" spans="1:19" x14ac:dyDescent="0.3">
      <c r="A70" s="79" t="s">
        <v>73</v>
      </c>
      <c r="B70" s="80" t="s">
        <v>56</v>
      </c>
      <c r="C70" s="81">
        <v>70</v>
      </c>
      <c r="D70"/>
      <c r="E70" s="79" t="s">
        <v>73</v>
      </c>
      <c r="F70" s="80" t="s">
        <v>57</v>
      </c>
      <c r="G70" s="81">
        <v>24</v>
      </c>
      <c r="I70" s="79" t="s">
        <v>73</v>
      </c>
      <c r="J70" s="80" t="s">
        <v>58</v>
      </c>
      <c r="K70" s="81" t="s">
        <v>52</v>
      </c>
      <c r="M70" s="79" t="s">
        <v>73</v>
      </c>
      <c r="N70" s="80" t="s">
        <v>160</v>
      </c>
      <c r="O70" s="81">
        <v>87</v>
      </c>
      <c r="Q70" s="79" t="s">
        <v>73</v>
      </c>
      <c r="R70" s="80" t="s">
        <v>162</v>
      </c>
      <c r="S70" s="81">
        <v>32</v>
      </c>
    </row>
    <row r="71" spans="1:19" x14ac:dyDescent="0.3">
      <c r="A71" s="79" t="s">
        <v>74</v>
      </c>
      <c r="B71" s="80" t="s">
        <v>56</v>
      </c>
      <c r="C71" s="81">
        <v>25</v>
      </c>
      <c r="D71"/>
      <c r="E71" s="79" t="s">
        <v>74</v>
      </c>
      <c r="F71" s="80" t="s">
        <v>57</v>
      </c>
      <c r="G71" s="81">
        <v>66</v>
      </c>
      <c r="I71" s="79" t="s">
        <v>74</v>
      </c>
      <c r="J71" s="80" t="s">
        <v>58</v>
      </c>
      <c r="K71" s="81">
        <v>62</v>
      </c>
      <c r="M71" s="79" t="s">
        <v>74</v>
      </c>
      <c r="N71" s="80" t="s">
        <v>160</v>
      </c>
      <c r="O71" s="81">
        <v>37</v>
      </c>
      <c r="Q71" s="79" t="s">
        <v>74</v>
      </c>
      <c r="R71" s="80" t="s">
        <v>162</v>
      </c>
      <c r="S71" s="81">
        <v>29</v>
      </c>
    </row>
    <row r="72" spans="1:19" x14ac:dyDescent="0.3">
      <c r="A72" s="79" t="s">
        <v>75</v>
      </c>
      <c r="B72" s="80" t="s">
        <v>56</v>
      </c>
      <c r="C72" s="81">
        <v>6</v>
      </c>
      <c r="D72"/>
      <c r="E72" s="79" t="s">
        <v>75</v>
      </c>
      <c r="F72" s="80" t="s">
        <v>57</v>
      </c>
      <c r="G72" s="81">
        <v>57</v>
      </c>
      <c r="I72" s="79" t="s">
        <v>75</v>
      </c>
      <c r="J72" s="80" t="s">
        <v>58</v>
      </c>
      <c r="K72" s="81">
        <v>74</v>
      </c>
      <c r="M72" s="79" t="s">
        <v>75</v>
      </c>
      <c r="N72" s="80" t="s">
        <v>160</v>
      </c>
      <c r="O72" s="81">
        <v>21</v>
      </c>
      <c r="Q72" s="79" t="s">
        <v>75</v>
      </c>
      <c r="R72" s="80" t="s">
        <v>162</v>
      </c>
      <c r="S72" s="81">
        <v>42</v>
      </c>
    </row>
    <row r="73" spans="1:19" x14ac:dyDescent="0.3">
      <c r="A73" s="79" t="s">
        <v>76</v>
      </c>
      <c r="B73" s="80" t="s">
        <v>56</v>
      </c>
      <c r="C73" s="81">
        <v>48</v>
      </c>
      <c r="D73"/>
      <c r="E73" s="79" t="s">
        <v>76</v>
      </c>
      <c r="F73" s="80" t="s">
        <v>57</v>
      </c>
      <c r="G73" s="81">
        <v>47</v>
      </c>
      <c r="I73" s="79" t="s">
        <v>76</v>
      </c>
      <c r="J73" s="80" t="s">
        <v>58</v>
      </c>
      <c r="K73" s="81">
        <v>40</v>
      </c>
      <c r="M73" s="79" t="s">
        <v>76</v>
      </c>
      <c r="N73" s="80" t="s">
        <v>160</v>
      </c>
      <c r="O73" s="81">
        <v>60</v>
      </c>
      <c r="Q73" s="79" t="s">
        <v>76</v>
      </c>
      <c r="R73" s="80" t="s">
        <v>162</v>
      </c>
      <c r="S73" s="81">
        <v>6</v>
      </c>
    </row>
    <row r="74" spans="1:19" x14ac:dyDescent="0.3">
      <c r="A74" s="79" t="s">
        <v>77</v>
      </c>
      <c r="B74" s="80" t="s">
        <v>56</v>
      </c>
      <c r="C74" s="81">
        <v>48</v>
      </c>
      <c r="D74"/>
      <c r="E74" s="79" t="s">
        <v>77</v>
      </c>
      <c r="F74" s="80" t="s">
        <v>57</v>
      </c>
      <c r="G74" s="81">
        <v>21</v>
      </c>
      <c r="I74" s="79" t="s">
        <v>77</v>
      </c>
      <c r="J74" s="80" t="s">
        <v>58</v>
      </c>
      <c r="K74" s="81">
        <v>38</v>
      </c>
      <c r="M74" s="79" t="s">
        <v>77</v>
      </c>
      <c r="N74" s="80" t="s">
        <v>160</v>
      </c>
      <c r="O74" s="81">
        <v>64</v>
      </c>
      <c r="Q74" s="79" t="s">
        <v>77</v>
      </c>
      <c r="R74" s="80" t="s">
        <v>162</v>
      </c>
      <c r="S74" s="81">
        <v>29</v>
      </c>
    </row>
    <row r="75" spans="1:19" x14ac:dyDescent="0.3">
      <c r="A75" s="79" t="s">
        <v>78</v>
      </c>
      <c r="B75" s="80" t="s">
        <v>56</v>
      </c>
      <c r="C75" s="81">
        <v>42</v>
      </c>
      <c r="D75"/>
      <c r="E75" s="79" t="s">
        <v>78</v>
      </c>
      <c r="F75" s="80" t="s">
        <v>57</v>
      </c>
      <c r="G75" s="81">
        <v>26</v>
      </c>
      <c r="I75" s="79" t="s">
        <v>78</v>
      </c>
      <c r="J75" s="80" t="s">
        <v>58</v>
      </c>
      <c r="K75" s="81">
        <v>43</v>
      </c>
      <c r="M75" s="79" t="s">
        <v>78</v>
      </c>
      <c r="N75" s="80" t="s">
        <v>160</v>
      </c>
      <c r="O75" s="81">
        <v>59</v>
      </c>
      <c r="Q75" s="79" t="s">
        <v>78</v>
      </c>
      <c r="R75" s="80" t="s">
        <v>162</v>
      </c>
      <c r="S75" s="81">
        <v>27</v>
      </c>
    </row>
    <row r="76" spans="1:19" x14ac:dyDescent="0.3">
      <c r="A76" s="79" t="s">
        <v>79</v>
      </c>
      <c r="B76" s="80" t="s">
        <v>56</v>
      </c>
      <c r="C76" s="81">
        <v>40</v>
      </c>
      <c r="D76"/>
      <c r="E76" s="79" t="s">
        <v>79</v>
      </c>
      <c r="F76" s="80" t="s">
        <v>57</v>
      </c>
      <c r="G76" s="81">
        <v>52</v>
      </c>
      <c r="I76" s="79" t="s">
        <v>79</v>
      </c>
      <c r="J76" s="80" t="s">
        <v>58</v>
      </c>
      <c r="K76" s="81">
        <v>45</v>
      </c>
      <c r="M76" s="79" t="s">
        <v>79</v>
      </c>
      <c r="N76" s="80" t="s">
        <v>160</v>
      </c>
      <c r="O76" s="81">
        <v>51</v>
      </c>
      <c r="Q76" s="79" t="s">
        <v>79</v>
      </c>
      <c r="R76" s="80" t="s">
        <v>162</v>
      </c>
      <c r="S76" s="81">
        <v>12</v>
      </c>
    </row>
    <row r="77" spans="1:19" x14ac:dyDescent="0.3">
      <c r="A77" s="79" t="s">
        <v>80</v>
      </c>
      <c r="B77" s="80" t="s">
        <v>56</v>
      </c>
      <c r="C77" s="81">
        <v>43</v>
      </c>
      <c r="D77"/>
      <c r="E77" s="79" t="s">
        <v>80</v>
      </c>
      <c r="F77" s="80" t="s">
        <v>57</v>
      </c>
      <c r="G77" s="81">
        <v>41</v>
      </c>
      <c r="I77" s="79" t="s">
        <v>80</v>
      </c>
      <c r="J77" s="80" t="s">
        <v>58</v>
      </c>
      <c r="K77" s="81">
        <v>34</v>
      </c>
      <c r="M77" s="79" t="s">
        <v>80</v>
      </c>
      <c r="N77" s="80" t="s">
        <v>160</v>
      </c>
      <c r="O77" s="81">
        <v>56</v>
      </c>
      <c r="Q77" s="79" t="s">
        <v>80</v>
      </c>
      <c r="R77" s="80" t="s">
        <v>162</v>
      </c>
      <c r="S77" s="81" t="s">
        <v>52</v>
      </c>
    </row>
    <row r="78" spans="1:19" x14ac:dyDescent="0.3">
      <c r="A78" s="79" t="s">
        <v>81</v>
      </c>
      <c r="B78" s="80" t="s">
        <v>56</v>
      </c>
      <c r="C78" s="81">
        <v>41</v>
      </c>
      <c r="D78"/>
      <c r="E78" s="79" t="s">
        <v>81</v>
      </c>
      <c r="F78" s="80" t="s">
        <v>57</v>
      </c>
      <c r="G78" s="81">
        <v>38</v>
      </c>
      <c r="I78" s="79" t="s">
        <v>81</v>
      </c>
      <c r="J78" s="80" t="s">
        <v>58</v>
      </c>
      <c r="K78" s="81">
        <v>60</v>
      </c>
      <c r="M78" s="79" t="s">
        <v>81</v>
      </c>
      <c r="N78" s="80" t="s">
        <v>160</v>
      </c>
      <c r="O78" s="81">
        <v>54</v>
      </c>
      <c r="Q78" s="79" t="s">
        <v>81</v>
      </c>
      <c r="R78" s="80" t="s">
        <v>162</v>
      </c>
      <c r="S78" s="81">
        <v>27</v>
      </c>
    </row>
    <row r="79" spans="1:19" x14ac:dyDescent="0.3">
      <c r="A79" s="79" t="s">
        <v>82</v>
      </c>
      <c r="B79" s="80" t="s">
        <v>56</v>
      </c>
      <c r="C79" s="81">
        <v>32</v>
      </c>
      <c r="D79"/>
      <c r="E79" s="79" t="s">
        <v>82</v>
      </c>
      <c r="F79" s="80" t="s">
        <v>57</v>
      </c>
      <c r="G79" s="81">
        <v>62</v>
      </c>
      <c r="I79" s="79" t="s">
        <v>82</v>
      </c>
      <c r="J79" s="80" t="s">
        <v>58</v>
      </c>
      <c r="K79" s="81">
        <v>55</v>
      </c>
      <c r="M79" s="79" t="s">
        <v>82</v>
      </c>
      <c r="N79" s="80" t="s">
        <v>160</v>
      </c>
      <c r="O79" s="81">
        <v>45</v>
      </c>
      <c r="Q79" s="79" t="s">
        <v>82</v>
      </c>
      <c r="R79" s="80" t="s">
        <v>162</v>
      </c>
      <c r="S79" s="81">
        <v>21</v>
      </c>
    </row>
    <row r="80" spans="1:19" x14ac:dyDescent="0.3">
      <c r="A80" s="79" t="s">
        <v>83</v>
      </c>
      <c r="B80" s="80" t="s">
        <v>56</v>
      </c>
      <c r="C80" s="81">
        <v>34</v>
      </c>
      <c r="D80"/>
      <c r="E80" s="79" t="s">
        <v>83</v>
      </c>
      <c r="F80" s="80" t="s">
        <v>57</v>
      </c>
      <c r="G80" s="81">
        <v>68</v>
      </c>
      <c r="I80" s="79" t="s">
        <v>83</v>
      </c>
      <c r="J80" s="80" t="s">
        <v>58</v>
      </c>
      <c r="K80" s="81">
        <v>62</v>
      </c>
      <c r="M80" s="79" t="s">
        <v>83</v>
      </c>
      <c r="N80" s="80" t="s">
        <v>160</v>
      </c>
      <c r="O80" s="81">
        <v>47</v>
      </c>
      <c r="Q80" s="79" t="s">
        <v>83</v>
      </c>
      <c r="R80" s="80" t="s">
        <v>162</v>
      </c>
      <c r="S80" s="81">
        <v>30</v>
      </c>
    </row>
    <row r="81" spans="1:19" x14ac:dyDescent="0.3">
      <c r="A81" s="79" t="s">
        <v>84</v>
      </c>
      <c r="B81" s="80" t="s">
        <v>56</v>
      </c>
      <c r="C81" s="81">
        <v>60</v>
      </c>
      <c r="D81"/>
      <c r="E81" s="79" t="s">
        <v>84</v>
      </c>
      <c r="F81" s="80" t="s">
        <v>57</v>
      </c>
      <c r="G81" s="81">
        <v>14</v>
      </c>
      <c r="I81" s="79" t="s">
        <v>84</v>
      </c>
      <c r="J81" s="80" t="s">
        <v>58</v>
      </c>
      <c r="K81" s="81">
        <v>14</v>
      </c>
      <c r="M81" s="79" t="s">
        <v>84</v>
      </c>
      <c r="N81" s="80" t="s">
        <v>160</v>
      </c>
      <c r="O81" s="81">
        <v>77</v>
      </c>
      <c r="Q81" s="79" t="s">
        <v>84</v>
      </c>
      <c r="R81" s="80" t="s">
        <v>162</v>
      </c>
      <c r="S81" s="81">
        <v>25</v>
      </c>
    </row>
    <row r="82" spans="1:19" x14ac:dyDescent="0.3">
      <c r="A82" s="79" t="s">
        <v>85</v>
      </c>
      <c r="B82" s="80" t="s">
        <v>56</v>
      </c>
      <c r="C82" s="81">
        <v>32</v>
      </c>
      <c r="D82"/>
      <c r="E82" s="79" t="s">
        <v>85</v>
      </c>
      <c r="F82" s="80" t="s">
        <v>57</v>
      </c>
      <c r="G82" s="81">
        <v>62</v>
      </c>
      <c r="I82" s="79" t="s">
        <v>85</v>
      </c>
      <c r="J82" s="80" t="s">
        <v>58</v>
      </c>
      <c r="K82" s="81">
        <v>57</v>
      </c>
      <c r="M82" s="79" t="s">
        <v>85</v>
      </c>
      <c r="N82" s="80" t="s">
        <v>160</v>
      </c>
      <c r="O82" s="81">
        <v>47</v>
      </c>
      <c r="Q82" s="79" t="s">
        <v>85</v>
      </c>
      <c r="R82" s="80" t="s">
        <v>162</v>
      </c>
      <c r="S82" s="81">
        <v>24</v>
      </c>
    </row>
    <row r="83" spans="1:19" x14ac:dyDescent="0.3">
      <c r="A83" s="79" t="s">
        <v>86</v>
      </c>
      <c r="B83" s="80" t="s">
        <v>56</v>
      </c>
      <c r="C83" s="81">
        <v>37</v>
      </c>
      <c r="D83"/>
      <c r="E83" s="79" t="s">
        <v>86</v>
      </c>
      <c r="F83" s="80" t="s">
        <v>57</v>
      </c>
      <c r="G83" s="81">
        <v>40</v>
      </c>
      <c r="I83" s="79" t="s">
        <v>86</v>
      </c>
      <c r="J83" s="80" t="s">
        <v>58</v>
      </c>
      <c r="K83" s="81">
        <v>56</v>
      </c>
      <c r="M83" s="79" t="s">
        <v>86</v>
      </c>
      <c r="N83" s="80" t="s">
        <v>160</v>
      </c>
      <c r="O83" s="81">
        <v>50</v>
      </c>
      <c r="Q83" s="79" t="s">
        <v>86</v>
      </c>
      <c r="R83" s="80" t="s">
        <v>162</v>
      </c>
      <c r="S83" s="81">
        <v>25</v>
      </c>
    </row>
    <row r="84" spans="1:19" x14ac:dyDescent="0.3">
      <c r="A84" s="79" t="s">
        <v>87</v>
      </c>
      <c r="B84" s="80" t="s">
        <v>56</v>
      </c>
      <c r="C84" s="81">
        <v>41</v>
      </c>
      <c r="D84"/>
      <c r="E84" s="79" t="s">
        <v>87</v>
      </c>
      <c r="F84" s="80" t="s">
        <v>57</v>
      </c>
      <c r="G84" s="81">
        <v>22</v>
      </c>
      <c r="I84" s="79" t="s">
        <v>87</v>
      </c>
      <c r="J84" s="80" t="s">
        <v>58</v>
      </c>
      <c r="K84" s="81">
        <v>39</v>
      </c>
      <c r="M84" s="79" t="s">
        <v>87</v>
      </c>
      <c r="N84" s="80" t="s">
        <v>160</v>
      </c>
      <c r="O84" s="81">
        <v>58</v>
      </c>
      <c r="Q84" s="79" t="s">
        <v>87</v>
      </c>
      <c r="R84" s="80" t="s">
        <v>162</v>
      </c>
      <c r="S84" s="81">
        <v>50</v>
      </c>
    </row>
    <row r="85" spans="1:19" x14ac:dyDescent="0.3">
      <c r="A85" s="79" t="s">
        <v>88</v>
      </c>
      <c r="B85" s="80" t="s">
        <v>56</v>
      </c>
      <c r="C85" s="81" t="s">
        <v>52</v>
      </c>
      <c r="D85"/>
      <c r="E85" s="79" t="s">
        <v>88</v>
      </c>
      <c r="F85" s="80" t="s">
        <v>57</v>
      </c>
      <c r="G85" s="81">
        <v>55</v>
      </c>
      <c r="I85" s="79" t="s">
        <v>88</v>
      </c>
      <c r="J85" s="80" t="s">
        <v>58</v>
      </c>
      <c r="K85" s="81">
        <v>72</v>
      </c>
      <c r="M85" s="79" t="s">
        <v>88</v>
      </c>
      <c r="N85" s="80" t="s">
        <v>160</v>
      </c>
      <c r="O85" s="81">
        <v>20</v>
      </c>
      <c r="Q85" s="79" t="s">
        <v>88</v>
      </c>
      <c r="R85" s="80" t="s">
        <v>162</v>
      </c>
      <c r="S85" s="81">
        <v>48</v>
      </c>
    </row>
    <row r="86" spans="1:19" x14ac:dyDescent="0.3">
      <c r="A86" s="79" t="s">
        <v>89</v>
      </c>
      <c r="B86" s="80" t="s">
        <v>56</v>
      </c>
      <c r="C86" s="81">
        <v>56</v>
      </c>
      <c r="D86"/>
      <c r="E86" s="79" t="s">
        <v>89</v>
      </c>
      <c r="F86" s="80" t="s">
        <v>57</v>
      </c>
      <c r="G86" s="81" t="s">
        <v>52</v>
      </c>
      <c r="I86" s="79" t="s">
        <v>89</v>
      </c>
      <c r="J86" s="80" t="s">
        <v>58</v>
      </c>
      <c r="K86" s="81">
        <v>20</v>
      </c>
      <c r="M86" s="79" t="s">
        <v>89</v>
      </c>
      <c r="N86" s="80" t="s">
        <v>160</v>
      </c>
      <c r="O86" s="81">
        <v>72</v>
      </c>
      <c r="Q86" s="79" t="s">
        <v>89</v>
      </c>
      <c r="R86" s="80" t="s">
        <v>162</v>
      </c>
      <c r="S86" s="81">
        <v>44</v>
      </c>
    </row>
    <row r="87" spans="1:19" x14ac:dyDescent="0.3">
      <c r="A87" s="79" t="s">
        <v>90</v>
      </c>
      <c r="B87" s="80" t="s">
        <v>56</v>
      </c>
      <c r="C87" s="81">
        <v>38</v>
      </c>
      <c r="D87"/>
      <c r="E87" s="79" t="s">
        <v>90</v>
      </c>
      <c r="F87" s="80" t="s">
        <v>57</v>
      </c>
      <c r="G87" s="81">
        <v>65</v>
      </c>
      <c r="I87" s="79" t="s">
        <v>90</v>
      </c>
      <c r="J87" s="80" t="s">
        <v>58</v>
      </c>
      <c r="K87" s="81">
        <v>59</v>
      </c>
      <c r="M87" s="79" t="s">
        <v>90</v>
      </c>
      <c r="N87" s="80" t="s">
        <v>160</v>
      </c>
      <c r="O87" s="81">
        <v>50</v>
      </c>
      <c r="Q87" s="79" t="s">
        <v>90</v>
      </c>
      <c r="R87" s="80" t="s">
        <v>162</v>
      </c>
      <c r="S87" s="81">
        <v>27</v>
      </c>
    </row>
    <row r="88" spans="1:19" x14ac:dyDescent="0.3">
      <c r="A88" s="79" t="s">
        <v>91</v>
      </c>
      <c r="B88" s="80" t="s">
        <v>56</v>
      </c>
      <c r="C88" s="81">
        <v>66</v>
      </c>
      <c r="D88"/>
      <c r="E88" s="79" t="s">
        <v>91</v>
      </c>
      <c r="F88" s="80" t="s">
        <v>57</v>
      </c>
      <c r="G88" s="81">
        <v>9</v>
      </c>
      <c r="I88" s="79" t="s">
        <v>91</v>
      </c>
      <c r="J88" s="80" t="s">
        <v>58</v>
      </c>
      <c r="K88" s="81">
        <v>12</v>
      </c>
      <c r="M88" s="79" t="s">
        <v>91</v>
      </c>
      <c r="N88" s="80" t="s">
        <v>160</v>
      </c>
      <c r="O88" s="81">
        <v>83</v>
      </c>
      <c r="Q88" s="79" t="s">
        <v>91</v>
      </c>
      <c r="R88" s="80" t="s">
        <v>162</v>
      </c>
      <c r="S88" s="81">
        <v>32</v>
      </c>
    </row>
    <row r="89" spans="1:19" x14ac:dyDescent="0.3">
      <c r="A89" s="79" t="s">
        <v>92</v>
      </c>
      <c r="B89" s="80" t="s">
        <v>56</v>
      </c>
      <c r="C89" s="81">
        <v>48</v>
      </c>
      <c r="D89"/>
      <c r="E89" s="79" t="s">
        <v>92</v>
      </c>
      <c r="F89" s="80" t="s">
        <v>57</v>
      </c>
      <c r="G89" s="81">
        <v>8</v>
      </c>
      <c r="I89" s="79" t="s">
        <v>92</v>
      </c>
      <c r="J89" s="80" t="s">
        <v>58</v>
      </c>
      <c r="K89" s="81">
        <v>30</v>
      </c>
      <c r="M89" s="79" t="s">
        <v>92</v>
      </c>
      <c r="N89" s="80" t="s">
        <v>160</v>
      </c>
      <c r="O89" s="81">
        <v>65</v>
      </c>
      <c r="Q89" s="79" t="s">
        <v>92</v>
      </c>
      <c r="R89" s="80" t="s">
        <v>162</v>
      </c>
      <c r="S89" s="81">
        <v>43</v>
      </c>
    </row>
    <row r="90" spans="1:19" x14ac:dyDescent="0.3">
      <c r="A90" s="79" t="s">
        <v>93</v>
      </c>
      <c r="B90" s="80" t="s">
        <v>56</v>
      </c>
      <c r="C90" s="81">
        <v>12</v>
      </c>
      <c r="D90"/>
      <c r="E90" s="79" t="s">
        <v>93</v>
      </c>
      <c r="F90" s="80" t="s">
        <v>57</v>
      </c>
      <c r="G90" s="81">
        <v>64</v>
      </c>
      <c r="I90" s="79" t="s">
        <v>93</v>
      </c>
      <c r="J90" s="80" t="s">
        <v>58</v>
      </c>
      <c r="K90" s="81">
        <v>81</v>
      </c>
      <c r="M90" s="79" t="s">
        <v>93</v>
      </c>
      <c r="N90" s="80" t="s">
        <v>160</v>
      </c>
      <c r="O90" s="81">
        <v>11</v>
      </c>
      <c r="Q90" s="79" t="s">
        <v>93</v>
      </c>
      <c r="R90" s="80" t="s">
        <v>162</v>
      </c>
      <c r="S90" s="81">
        <v>52</v>
      </c>
    </row>
    <row r="91" spans="1:19" x14ac:dyDescent="0.3">
      <c r="A91" s="79" t="s">
        <v>94</v>
      </c>
      <c r="B91" s="80" t="s">
        <v>56</v>
      </c>
      <c r="C91" s="81">
        <v>43</v>
      </c>
      <c r="D91"/>
      <c r="E91" s="79" t="s">
        <v>94</v>
      </c>
      <c r="F91" s="80" t="s">
        <v>57</v>
      </c>
      <c r="G91" s="81">
        <v>36</v>
      </c>
      <c r="I91" s="79" t="s">
        <v>94</v>
      </c>
      <c r="J91" s="80" t="s">
        <v>58</v>
      </c>
      <c r="K91" s="81">
        <v>53</v>
      </c>
      <c r="M91" s="79" t="s">
        <v>94</v>
      </c>
      <c r="N91" s="80" t="s">
        <v>160</v>
      </c>
      <c r="O91" s="81">
        <v>56</v>
      </c>
      <c r="Q91" s="79" t="s">
        <v>94</v>
      </c>
      <c r="R91" s="80" t="s">
        <v>162</v>
      </c>
      <c r="S91" s="81">
        <v>35</v>
      </c>
    </row>
    <row r="92" spans="1:19" x14ac:dyDescent="0.3">
      <c r="A92" s="79" t="s">
        <v>95</v>
      </c>
      <c r="B92" s="80" t="s">
        <v>56</v>
      </c>
      <c r="C92" s="81">
        <v>75</v>
      </c>
      <c r="D92"/>
      <c r="E92" s="79" t="s">
        <v>95</v>
      </c>
      <c r="F92" s="80" t="s">
        <v>57</v>
      </c>
      <c r="G92" s="81">
        <v>29</v>
      </c>
      <c r="I92" s="79" t="s">
        <v>95</v>
      </c>
      <c r="J92" s="80" t="s">
        <v>58</v>
      </c>
      <c r="K92" s="81">
        <v>7</v>
      </c>
      <c r="M92" s="79" t="s">
        <v>95</v>
      </c>
      <c r="N92" s="80" t="s">
        <v>160</v>
      </c>
      <c r="O92" s="81">
        <v>92</v>
      </c>
      <c r="Q92" s="79" t="s">
        <v>95</v>
      </c>
      <c r="R92" s="80" t="s">
        <v>162</v>
      </c>
      <c r="S92" s="81">
        <v>40</v>
      </c>
    </row>
    <row r="93" spans="1:19" x14ac:dyDescent="0.3">
      <c r="A93" s="79" t="s">
        <v>96</v>
      </c>
      <c r="B93" s="80" t="s">
        <v>56</v>
      </c>
      <c r="C93" s="81">
        <v>55</v>
      </c>
      <c r="D93"/>
      <c r="E93" s="79" t="s">
        <v>96</v>
      </c>
      <c r="F93" s="80" t="s">
        <v>57</v>
      </c>
      <c r="G93" s="81">
        <v>35</v>
      </c>
      <c r="I93" s="79" t="s">
        <v>96</v>
      </c>
      <c r="J93" s="80" t="s">
        <v>58</v>
      </c>
      <c r="K93" s="81">
        <v>28</v>
      </c>
      <c r="M93" s="79" t="s">
        <v>96</v>
      </c>
      <c r="N93" s="80" t="s">
        <v>160</v>
      </c>
      <c r="O93" s="81">
        <v>67</v>
      </c>
      <c r="Q93" s="79" t="s">
        <v>96</v>
      </c>
      <c r="R93" s="80" t="s">
        <v>162</v>
      </c>
      <c r="S93" s="81">
        <v>11</v>
      </c>
    </row>
    <row r="94" spans="1:19" x14ac:dyDescent="0.3">
      <c r="A94" s="79" t="s">
        <v>97</v>
      </c>
      <c r="B94" s="80" t="s">
        <v>56</v>
      </c>
      <c r="C94" s="81">
        <v>53</v>
      </c>
      <c r="D94"/>
      <c r="E94" s="79" t="s">
        <v>97</v>
      </c>
      <c r="F94" s="80" t="s">
        <v>57</v>
      </c>
      <c r="G94" s="81">
        <v>39</v>
      </c>
      <c r="I94" s="79" t="s">
        <v>97</v>
      </c>
      <c r="J94" s="80" t="s">
        <v>58</v>
      </c>
      <c r="K94" s="81">
        <v>32</v>
      </c>
      <c r="M94" s="79" t="s">
        <v>97</v>
      </c>
      <c r="N94" s="80" t="s">
        <v>160</v>
      </c>
      <c r="O94" s="81">
        <v>66</v>
      </c>
      <c r="Q94" s="79" t="s">
        <v>97</v>
      </c>
      <c r="R94" s="80" t="s">
        <v>162</v>
      </c>
      <c r="S94" s="81">
        <v>10</v>
      </c>
    </row>
    <row r="95" spans="1:19" x14ac:dyDescent="0.3">
      <c r="A95" s="79" t="s">
        <v>98</v>
      </c>
      <c r="B95" s="80" t="s">
        <v>56</v>
      </c>
      <c r="C95" s="81">
        <v>46</v>
      </c>
      <c r="D95"/>
      <c r="E95" s="79" t="s">
        <v>98</v>
      </c>
      <c r="F95" s="80" t="s">
        <v>57</v>
      </c>
      <c r="G95" s="81">
        <v>50</v>
      </c>
      <c r="I95" s="79" t="s">
        <v>98</v>
      </c>
      <c r="J95" s="80" t="s">
        <v>58</v>
      </c>
      <c r="K95" s="81">
        <v>43</v>
      </c>
      <c r="M95" s="79" t="s">
        <v>98</v>
      </c>
      <c r="N95" s="80" t="s">
        <v>160</v>
      </c>
      <c r="O95" s="81">
        <v>59</v>
      </c>
      <c r="Q95" s="79" t="s">
        <v>98</v>
      </c>
      <c r="R95" s="80" t="s">
        <v>162</v>
      </c>
      <c r="S95" s="81">
        <v>10</v>
      </c>
    </row>
    <row r="96" spans="1:19" x14ac:dyDescent="0.3">
      <c r="A96" s="79" t="s">
        <v>99</v>
      </c>
      <c r="B96" s="80" t="s">
        <v>56</v>
      </c>
      <c r="C96" s="81">
        <v>34</v>
      </c>
      <c r="D96"/>
      <c r="E96" s="79" t="s">
        <v>99</v>
      </c>
      <c r="F96" s="80" t="s">
        <v>57</v>
      </c>
      <c r="G96" s="81">
        <v>63</v>
      </c>
      <c r="I96" s="79" t="s">
        <v>99</v>
      </c>
      <c r="J96" s="80" t="s">
        <v>58</v>
      </c>
      <c r="K96" s="81">
        <v>56</v>
      </c>
      <c r="M96" s="79" t="s">
        <v>99</v>
      </c>
      <c r="N96" s="80" t="s">
        <v>160</v>
      </c>
      <c r="O96" s="81">
        <v>46</v>
      </c>
      <c r="Q96" s="79" t="s">
        <v>99</v>
      </c>
      <c r="R96" s="80" t="s">
        <v>162</v>
      </c>
      <c r="S96" s="81">
        <v>24</v>
      </c>
    </row>
    <row r="97" spans="1:19" x14ac:dyDescent="0.3">
      <c r="A97" s="79" t="s">
        <v>100</v>
      </c>
      <c r="B97" s="80" t="s">
        <v>56</v>
      </c>
      <c r="C97" s="81">
        <v>26</v>
      </c>
      <c r="D97"/>
      <c r="E97" s="79" t="s">
        <v>100</v>
      </c>
      <c r="F97" s="80" t="s">
        <v>57</v>
      </c>
      <c r="G97" s="81">
        <v>36</v>
      </c>
      <c r="I97" s="79" t="s">
        <v>100</v>
      </c>
      <c r="J97" s="80" t="s">
        <v>58</v>
      </c>
      <c r="K97" s="81">
        <v>53</v>
      </c>
      <c r="M97" s="79" t="s">
        <v>100</v>
      </c>
      <c r="N97" s="80" t="s">
        <v>160</v>
      </c>
      <c r="O97" s="81">
        <v>43</v>
      </c>
      <c r="Q97" s="79" t="s">
        <v>100</v>
      </c>
      <c r="R97" s="80" t="s">
        <v>162</v>
      </c>
      <c r="S97" s="81">
        <v>55</v>
      </c>
    </row>
    <row r="98" spans="1:19" x14ac:dyDescent="0.3">
      <c r="A98" s="79" t="s">
        <v>101</v>
      </c>
      <c r="B98" s="80" t="s">
        <v>56</v>
      </c>
      <c r="C98" s="81">
        <v>9</v>
      </c>
      <c r="D98"/>
      <c r="E98" s="79" t="s">
        <v>101</v>
      </c>
      <c r="F98" s="80" t="s">
        <v>57</v>
      </c>
      <c r="G98" s="81">
        <v>59</v>
      </c>
      <c r="I98" s="79" t="s">
        <v>101</v>
      </c>
      <c r="J98" s="80" t="s">
        <v>58</v>
      </c>
      <c r="K98" s="81">
        <v>69</v>
      </c>
      <c r="M98" s="79" t="s">
        <v>101</v>
      </c>
      <c r="N98" s="80" t="s">
        <v>160</v>
      </c>
      <c r="O98" s="81">
        <v>22</v>
      </c>
      <c r="Q98" s="79" t="s">
        <v>101</v>
      </c>
      <c r="R98" s="80" t="s">
        <v>162</v>
      </c>
      <c r="S98" s="81">
        <v>40</v>
      </c>
    </row>
    <row r="99" spans="1:19" x14ac:dyDescent="0.3">
      <c r="A99" s="79" t="s">
        <v>102</v>
      </c>
      <c r="B99" s="80" t="s">
        <v>56</v>
      </c>
      <c r="C99" s="81">
        <v>27</v>
      </c>
      <c r="D99"/>
      <c r="E99" s="79" t="s">
        <v>102</v>
      </c>
      <c r="F99" s="80" t="s">
        <v>57</v>
      </c>
      <c r="G99" s="81">
        <v>65</v>
      </c>
      <c r="I99" s="79" t="s">
        <v>102</v>
      </c>
      <c r="J99" s="80" t="s">
        <v>58</v>
      </c>
      <c r="K99" s="81">
        <v>57</v>
      </c>
      <c r="M99" s="79" t="s">
        <v>102</v>
      </c>
      <c r="N99" s="80" t="s">
        <v>160</v>
      </c>
      <c r="O99" s="81">
        <v>40</v>
      </c>
      <c r="Q99" s="79" t="s">
        <v>102</v>
      </c>
      <c r="R99" s="80" t="s">
        <v>162</v>
      </c>
      <c r="S99" s="81">
        <v>25</v>
      </c>
    </row>
    <row r="100" spans="1:19" x14ac:dyDescent="0.3">
      <c r="A100" s="79" t="s">
        <v>103</v>
      </c>
      <c r="B100" s="80" t="s">
        <v>56</v>
      </c>
      <c r="C100" s="81">
        <v>23</v>
      </c>
      <c r="D100"/>
      <c r="E100" s="79" t="s">
        <v>103</v>
      </c>
      <c r="F100" s="80" t="s">
        <v>57</v>
      </c>
      <c r="G100" s="81">
        <v>75</v>
      </c>
      <c r="I100" s="79" t="s">
        <v>103</v>
      </c>
      <c r="J100" s="80" t="s">
        <v>58</v>
      </c>
      <c r="K100" s="81">
        <v>92</v>
      </c>
      <c r="M100" s="79" t="s">
        <v>103</v>
      </c>
      <c r="N100" s="80" t="s">
        <v>160</v>
      </c>
      <c r="O100" s="81">
        <v>7</v>
      </c>
      <c r="Q100" s="79" t="s">
        <v>103</v>
      </c>
      <c r="R100" s="80" t="s">
        <v>162</v>
      </c>
      <c r="S100" s="81">
        <v>61</v>
      </c>
    </row>
    <row r="101" spans="1:19" x14ac:dyDescent="0.3">
      <c r="A101" s="79" t="s">
        <v>104</v>
      </c>
      <c r="B101" s="80" t="s">
        <v>56</v>
      </c>
      <c r="C101" s="81">
        <v>28</v>
      </c>
      <c r="D101"/>
      <c r="E101" s="79" t="s">
        <v>104</v>
      </c>
      <c r="F101" s="80" t="s">
        <v>57</v>
      </c>
      <c r="G101" s="81">
        <v>58</v>
      </c>
      <c r="I101" s="79" t="s">
        <v>104</v>
      </c>
      <c r="J101" s="80" t="s">
        <v>58</v>
      </c>
      <c r="K101" s="81">
        <v>51</v>
      </c>
      <c r="M101" s="79" t="s">
        <v>104</v>
      </c>
      <c r="N101" s="80" t="s">
        <v>160</v>
      </c>
      <c r="O101" s="81">
        <v>41</v>
      </c>
      <c r="Q101" s="79" t="s">
        <v>104</v>
      </c>
      <c r="R101" s="80" t="s">
        <v>162</v>
      </c>
      <c r="S101" s="81">
        <v>21</v>
      </c>
    </row>
    <row r="102" spans="1:19" x14ac:dyDescent="0.3">
      <c r="A102" s="79" t="s">
        <v>105</v>
      </c>
      <c r="B102" s="80" t="s">
        <v>56</v>
      </c>
      <c r="C102" s="81">
        <v>51</v>
      </c>
      <c r="D102"/>
      <c r="E102" s="79" t="s">
        <v>105</v>
      </c>
      <c r="F102" s="80" t="s">
        <v>57</v>
      </c>
      <c r="G102" s="81">
        <v>46</v>
      </c>
      <c r="I102" s="79" t="s">
        <v>105</v>
      </c>
      <c r="J102" s="80" t="s">
        <v>58</v>
      </c>
      <c r="K102" s="81">
        <v>39</v>
      </c>
      <c r="M102" s="79" t="s">
        <v>105</v>
      </c>
      <c r="N102" s="80" t="s">
        <v>160</v>
      </c>
      <c r="O102" s="81">
        <v>63</v>
      </c>
      <c r="Q102" s="79" t="s">
        <v>105</v>
      </c>
      <c r="R102" s="80" t="s">
        <v>162</v>
      </c>
      <c r="S102" s="81">
        <v>8</v>
      </c>
    </row>
    <row r="103" spans="1:19" x14ac:dyDescent="0.3">
      <c r="A103" s="79" t="s">
        <v>106</v>
      </c>
      <c r="B103" s="80" t="s">
        <v>56</v>
      </c>
      <c r="C103" s="81">
        <v>35</v>
      </c>
      <c r="D103"/>
      <c r="E103" s="79" t="s">
        <v>106</v>
      </c>
      <c r="F103" s="80" t="s">
        <v>57</v>
      </c>
      <c r="G103" s="81">
        <v>52</v>
      </c>
      <c r="I103" s="79" t="s">
        <v>106</v>
      </c>
      <c r="J103" s="80" t="s">
        <v>58</v>
      </c>
      <c r="K103" s="81">
        <v>45</v>
      </c>
      <c r="M103" s="79" t="s">
        <v>106</v>
      </c>
      <c r="N103" s="80" t="s">
        <v>160</v>
      </c>
      <c r="O103" s="81">
        <v>47</v>
      </c>
      <c r="Q103" s="79" t="s">
        <v>106</v>
      </c>
      <c r="R103" s="80" t="s">
        <v>162</v>
      </c>
      <c r="S103" s="81">
        <v>11</v>
      </c>
    </row>
    <row r="104" spans="1:19" x14ac:dyDescent="0.3">
      <c r="A104" s="79" t="s">
        <v>107</v>
      </c>
      <c r="B104" s="80" t="s">
        <v>56</v>
      </c>
      <c r="C104" s="81">
        <v>21</v>
      </c>
      <c r="D104"/>
      <c r="E104" s="79" t="s">
        <v>107</v>
      </c>
      <c r="F104" s="80" t="s">
        <v>57</v>
      </c>
      <c r="G104" s="81">
        <v>73</v>
      </c>
      <c r="I104" s="79" t="s">
        <v>107</v>
      </c>
      <c r="J104" s="80" t="s">
        <v>58</v>
      </c>
      <c r="K104" s="81">
        <v>90</v>
      </c>
      <c r="M104" s="79" t="s">
        <v>107</v>
      </c>
      <c r="N104" s="79" t="s">
        <v>160</v>
      </c>
      <c r="O104" s="94" t="s">
        <v>52</v>
      </c>
      <c r="Q104" s="79" t="s">
        <v>107</v>
      </c>
      <c r="R104" s="80" t="s">
        <v>162</v>
      </c>
      <c r="S104" s="81">
        <v>58</v>
      </c>
    </row>
    <row r="105" spans="1:19" x14ac:dyDescent="0.3">
      <c r="A105" s="79" t="s">
        <v>108</v>
      </c>
      <c r="B105" s="80" t="s">
        <v>56</v>
      </c>
      <c r="C105" s="81">
        <v>23</v>
      </c>
      <c r="D105"/>
      <c r="E105" s="79" t="s">
        <v>108</v>
      </c>
      <c r="F105" s="80" t="s">
        <v>57</v>
      </c>
      <c r="G105" s="81">
        <v>61</v>
      </c>
      <c r="I105" s="79" t="s">
        <v>108</v>
      </c>
      <c r="J105" s="80" t="s">
        <v>58</v>
      </c>
      <c r="K105" s="81">
        <v>54</v>
      </c>
      <c r="M105" s="79" t="s">
        <v>108</v>
      </c>
      <c r="N105" s="80" t="s">
        <v>160</v>
      </c>
      <c r="O105" s="81">
        <v>36</v>
      </c>
      <c r="Q105" s="79" t="s">
        <v>108</v>
      </c>
      <c r="R105" s="80" t="s">
        <v>162</v>
      </c>
      <c r="S105" s="81">
        <v>25</v>
      </c>
    </row>
    <row r="106" spans="1:19" x14ac:dyDescent="0.3">
      <c r="A106" s="79" t="s">
        <v>109</v>
      </c>
      <c r="B106" s="80" t="s">
        <v>56</v>
      </c>
      <c r="C106" s="81">
        <v>41</v>
      </c>
      <c r="D106"/>
      <c r="E106" s="79" t="s">
        <v>109</v>
      </c>
      <c r="F106" s="80" t="s">
        <v>57</v>
      </c>
      <c r="G106" s="81">
        <v>45</v>
      </c>
      <c r="I106" s="79" t="s">
        <v>109</v>
      </c>
      <c r="J106" s="80" t="s">
        <v>58</v>
      </c>
      <c r="K106" s="81">
        <v>39</v>
      </c>
      <c r="M106" s="79" t="s">
        <v>109</v>
      </c>
      <c r="N106" s="80" t="s">
        <v>160</v>
      </c>
      <c r="O106" s="81">
        <v>53</v>
      </c>
      <c r="Q106" s="79" t="s">
        <v>109</v>
      </c>
      <c r="R106" s="80" t="s">
        <v>162</v>
      </c>
      <c r="S106" s="81">
        <v>5</v>
      </c>
    </row>
    <row r="107" spans="1:19" x14ac:dyDescent="0.3">
      <c r="A107" s="79" t="s">
        <v>110</v>
      </c>
      <c r="B107" s="80" t="s">
        <v>56</v>
      </c>
      <c r="C107" s="81">
        <v>26</v>
      </c>
      <c r="D107"/>
      <c r="E107" s="79" t="s">
        <v>110</v>
      </c>
      <c r="F107" s="80" t="s">
        <v>57</v>
      </c>
      <c r="G107" s="81">
        <v>68</v>
      </c>
      <c r="I107" s="79" t="s">
        <v>110</v>
      </c>
      <c r="J107" s="80" t="s">
        <v>58</v>
      </c>
      <c r="K107" s="81">
        <v>64</v>
      </c>
      <c r="M107" s="79" t="s">
        <v>110</v>
      </c>
      <c r="N107" s="80" t="s">
        <v>160</v>
      </c>
      <c r="O107" s="81">
        <v>39</v>
      </c>
      <c r="Q107" s="79" t="s">
        <v>110</v>
      </c>
      <c r="R107" s="80" t="s">
        <v>162</v>
      </c>
      <c r="S107" s="81">
        <v>33</v>
      </c>
    </row>
    <row r="108" spans="1:19" x14ac:dyDescent="0.3">
      <c r="A108" s="79" t="s">
        <v>111</v>
      </c>
      <c r="B108" s="80" t="s">
        <v>56</v>
      </c>
      <c r="C108" s="81">
        <v>9</v>
      </c>
      <c r="D108"/>
      <c r="E108" s="79" t="s">
        <v>111</v>
      </c>
      <c r="F108" s="80" t="s">
        <v>57</v>
      </c>
      <c r="G108" s="81">
        <v>52</v>
      </c>
      <c r="I108" s="79" t="s">
        <v>111</v>
      </c>
      <c r="J108" s="80" t="s">
        <v>58</v>
      </c>
      <c r="K108" s="81">
        <v>69</v>
      </c>
      <c r="M108" s="79" t="s">
        <v>111</v>
      </c>
      <c r="N108" s="80" t="s">
        <v>160</v>
      </c>
      <c r="O108" s="81">
        <v>28</v>
      </c>
      <c r="Q108" s="79" t="s">
        <v>111</v>
      </c>
      <c r="R108" s="80" t="s">
        <v>162</v>
      </c>
      <c r="S108" s="81">
        <v>38</v>
      </c>
    </row>
    <row r="109" spans="1:19" x14ac:dyDescent="0.3">
      <c r="A109" s="79" t="s">
        <v>112</v>
      </c>
      <c r="B109" s="80" t="s">
        <v>56</v>
      </c>
      <c r="C109" s="81">
        <v>43</v>
      </c>
      <c r="D109"/>
      <c r="E109" s="79" t="s">
        <v>112</v>
      </c>
      <c r="F109" s="80" t="s">
        <v>57</v>
      </c>
      <c r="G109" s="81">
        <v>42</v>
      </c>
      <c r="I109" s="79" t="s">
        <v>112</v>
      </c>
      <c r="J109" s="80" t="s">
        <v>58</v>
      </c>
      <c r="K109" s="81">
        <v>35</v>
      </c>
      <c r="M109" s="79" t="s">
        <v>112</v>
      </c>
      <c r="N109" s="80" t="s">
        <v>160</v>
      </c>
      <c r="O109" s="81">
        <v>56</v>
      </c>
      <c r="Q109" s="79" t="s">
        <v>112</v>
      </c>
      <c r="R109" s="80" t="s">
        <v>162</v>
      </c>
      <c r="S109" s="81">
        <v>5</v>
      </c>
    </row>
    <row r="110" spans="1:19" x14ac:dyDescent="0.3">
      <c r="A110" s="79" t="s">
        <v>113</v>
      </c>
      <c r="B110" s="80" t="s">
        <v>56</v>
      </c>
      <c r="C110" s="81">
        <v>30</v>
      </c>
      <c r="D110"/>
      <c r="E110" s="79" t="s">
        <v>113</v>
      </c>
      <c r="F110" s="80" t="s">
        <v>57</v>
      </c>
      <c r="G110" s="81">
        <v>60</v>
      </c>
      <c r="I110" s="79" t="s">
        <v>113</v>
      </c>
      <c r="J110" s="80" t="s">
        <v>58</v>
      </c>
      <c r="K110" s="81">
        <v>53</v>
      </c>
      <c r="M110" s="79" t="s">
        <v>113</v>
      </c>
      <c r="N110" s="80" t="s">
        <v>160</v>
      </c>
      <c r="O110" s="81">
        <v>43</v>
      </c>
      <c r="Q110" s="79" t="s">
        <v>113</v>
      </c>
      <c r="R110" s="80" t="s">
        <v>162</v>
      </c>
      <c r="S110" s="81">
        <v>23</v>
      </c>
    </row>
    <row r="111" spans="1:19" x14ac:dyDescent="0.3">
      <c r="A111" s="79" t="s">
        <v>114</v>
      </c>
      <c r="B111" s="80" t="s">
        <v>56</v>
      </c>
      <c r="C111" s="81">
        <v>61</v>
      </c>
      <c r="D111"/>
      <c r="E111" s="79" t="s">
        <v>114</v>
      </c>
      <c r="F111" s="80" t="s">
        <v>57</v>
      </c>
      <c r="G111" s="81">
        <v>31</v>
      </c>
      <c r="I111" s="79" t="s">
        <v>114</v>
      </c>
      <c r="J111" s="80" t="s">
        <v>58</v>
      </c>
      <c r="K111" s="81">
        <v>24</v>
      </c>
      <c r="M111" s="79" t="s">
        <v>114</v>
      </c>
      <c r="N111" s="80" t="s">
        <v>160</v>
      </c>
      <c r="O111" s="81">
        <v>74</v>
      </c>
      <c r="Q111" s="79" t="s">
        <v>114</v>
      </c>
      <c r="R111" s="80" t="s">
        <v>162</v>
      </c>
      <c r="S111" s="81">
        <v>18</v>
      </c>
    </row>
    <row r="112" spans="1:19" x14ac:dyDescent="0.3">
      <c r="A112" s="79" t="s">
        <v>115</v>
      </c>
      <c r="B112" s="80" t="s">
        <v>56</v>
      </c>
      <c r="C112" s="81">
        <v>37</v>
      </c>
      <c r="D112"/>
      <c r="E112" s="79" t="s">
        <v>115</v>
      </c>
      <c r="F112" s="80" t="s">
        <v>57</v>
      </c>
      <c r="G112" s="81">
        <v>49</v>
      </c>
      <c r="I112" s="79" t="s">
        <v>115</v>
      </c>
      <c r="J112" s="80" t="s">
        <v>58</v>
      </c>
      <c r="K112" s="81">
        <v>42</v>
      </c>
      <c r="M112" s="79" t="s">
        <v>115</v>
      </c>
      <c r="N112" s="80" t="s">
        <v>160</v>
      </c>
      <c r="O112" s="81">
        <v>49</v>
      </c>
      <c r="Q112" s="79" t="s">
        <v>115</v>
      </c>
      <c r="R112" s="80" t="s">
        <v>162</v>
      </c>
      <c r="S112" s="81">
        <v>8</v>
      </c>
    </row>
    <row r="113" spans="1:19" x14ac:dyDescent="0.3">
      <c r="A113" s="79" t="s">
        <v>116</v>
      </c>
      <c r="B113" s="80" t="s">
        <v>56</v>
      </c>
      <c r="C113" s="81">
        <v>80</v>
      </c>
      <c r="D113"/>
      <c r="E113" s="79" t="s">
        <v>116</v>
      </c>
      <c r="F113" s="80" t="s">
        <v>57</v>
      </c>
      <c r="G113" s="81">
        <v>34</v>
      </c>
      <c r="I113" s="79" t="s">
        <v>116</v>
      </c>
      <c r="J113" s="80" t="s">
        <v>58</v>
      </c>
      <c r="K113" s="81">
        <v>13</v>
      </c>
      <c r="M113" s="79" t="s">
        <v>116</v>
      </c>
      <c r="N113" s="80" t="s">
        <v>160</v>
      </c>
      <c r="O113" s="81">
        <v>97</v>
      </c>
      <c r="Q113" s="79" t="s">
        <v>116</v>
      </c>
      <c r="R113" s="80" t="s">
        <v>162</v>
      </c>
      <c r="S113" s="81">
        <v>43</v>
      </c>
    </row>
    <row r="114" spans="1:19" x14ac:dyDescent="0.3">
      <c r="A114" s="79" t="s">
        <v>117</v>
      </c>
      <c r="B114" s="80" t="s">
        <v>56</v>
      </c>
      <c r="C114" s="81">
        <v>10</v>
      </c>
      <c r="D114"/>
      <c r="E114" s="79" t="s">
        <v>117</v>
      </c>
      <c r="F114" s="80" t="s">
        <v>57</v>
      </c>
      <c r="G114" s="81">
        <v>63</v>
      </c>
      <c r="I114" s="79" t="s">
        <v>117</v>
      </c>
      <c r="J114" s="80" t="s">
        <v>58</v>
      </c>
      <c r="K114" s="81">
        <v>80</v>
      </c>
      <c r="M114" s="79" t="s">
        <v>117</v>
      </c>
      <c r="N114" s="80" t="s">
        <v>160</v>
      </c>
      <c r="O114" s="81">
        <v>13</v>
      </c>
      <c r="Q114" s="79" t="s">
        <v>117</v>
      </c>
      <c r="R114" s="80" t="s">
        <v>162</v>
      </c>
      <c r="S114" s="81">
        <v>52</v>
      </c>
    </row>
    <row r="115" spans="1:19" x14ac:dyDescent="0.3">
      <c r="A115" s="79" t="s">
        <v>118</v>
      </c>
      <c r="B115" s="80" t="s">
        <v>56</v>
      </c>
      <c r="C115" s="81">
        <v>35</v>
      </c>
      <c r="D115"/>
      <c r="E115" s="79" t="s">
        <v>118</v>
      </c>
      <c r="F115" s="80" t="s">
        <v>57</v>
      </c>
      <c r="G115" s="81">
        <v>63</v>
      </c>
      <c r="I115" s="79" t="s">
        <v>118</v>
      </c>
      <c r="J115" s="80" t="s">
        <v>58</v>
      </c>
      <c r="K115" s="81">
        <v>56</v>
      </c>
      <c r="M115" s="79" t="s">
        <v>118</v>
      </c>
      <c r="N115" s="80" t="s">
        <v>160</v>
      </c>
      <c r="O115" s="81">
        <v>47</v>
      </c>
      <c r="Q115" s="79" t="s">
        <v>118</v>
      </c>
      <c r="R115" s="80" t="s">
        <v>162</v>
      </c>
      <c r="S115" s="81">
        <v>22</v>
      </c>
    </row>
    <row r="116" spans="1:19" x14ac:dyDescent="0.3">
      <c r="A116" s="79" t="s">
        <v>119</v>
      </c>
      <c r="B116" s="80" t="s">
        <v>56</v>
      </c>
      <c r="C116" s="81">
        <v>50</v>
      </c>
      <c r="D116"/>
      <c r="E116" s="79" t="s">
        <v>119</v>
      </c>
      <c r="F116" s="80" t="s">
        <v>57</v>
      </c>
      <c r="G116" s="81">
        <v>14</v>
      </c>
      <c r="I116" s="79" t="s">
        <v>119</v>
      </c>
      <c r="J116" s="80" t="s">
        <v>58</v>
      </c>
      <c r="K116" s="81">
        <v>31</v>
      </c>
      <c r="M116" s="79" t="s">
        <v>119</v>
      </c>
      <c r="N116" s="80" t="s">
        <v>160</v>
      </c>
      <c r="O116" s="81">
        <v>66</v>
      </c>
      <c r="Q116" s="79" t="s">
        <v>119</v>
      </c>
      <c r="R116" s="80" t="s">
        <v>162</v>
      </c>
      <c r="S116" s="81">
        <v>46</v>
      </c>
    </row>
    <row r="117" spans="1:19" x14ac:dyDescent="0.3">
      <c r="A117" s="79" t="s">
        <v>120</v>
      </c>
      <c r="B117" s="80" t="s">
        <v>56</v>
      </c>
      <c r="C117" s="81">
        <v>52</v>
      </c>
      <c r="D117"/>
      <c r="E117" s="79" t="s">
        <v>120</v>
      </c>
      <c r="F117" s="80" t="s">
        <v>57</v>
      </c>
      <c r="G117" s="81">
        <v>40</v>
      </c>
      <c r="I117" s="79" t="s">
        <v>120</v>
      </c>
      <c r="J117" s="80" t="s">
        <v>58</v>
      </c>
      <c r="K117" s="81">
        <v>33</v>
      </c>
      <c r="M117" s="79" t="s">
        <v>120</v>
      </c>
      <c r="N117" s="80" t="s">
        <v>160</v>
      </c>
      <c r="O117" s="81">
        <v>64</v>
      </c>
      <c r="Q117" s="79" t="s">
        <v>120</v>
      </c>
      <c r="R117" s="80" t="s">
        <v>162</v>
      </c>
      <c r="S117" s="81">
        <v>9</v>
      </c>
    </row>
    <row r="118" spans="1:19" x14ac:dyDescent="0.3">
      <c r="A118" s="79" t="s">
        <v>121</v>
      </c>
      <c r="B118" s="80" t="s">
        <v>56</v>
      </c>
      <c r="C118" s="81">
        <v>48</v>
      </c>
      <c r="D118"/>
      <c r="E118" s="79" t="s">
        <v>121</v>
      </c>
      <c r="F118" s="80" t="s">
        <v>57</v>
      </c>
      <c r="G118" s="81">
        <v>25</v>
      </c>
      <c r="I118" s="79" t="s">
        <v>121</v>
      </c>
      <c r="J118" s="80" t="s">
        <v>58</v>
      </c>
      <c r="K118" s="81">
        <v>42</v>
      </c>
      <c r="M118" s="79" t="s">
        <v>121</v>
      </c>
      <c r="N118" s="80" t="s">
        <v>160</v>
      </c>
      <c r="O118" s="81">
        <v>65</v>
      </c>
      <c r="Q118" s="79" t="s">
        <v>121</v>
      </c>
      <c r="R118" s="80" t="s">
        <v>162</v>
      </c>
      <c r="S118" s="81">
        <v>56</v>
      </c>
    </row>
    <row r="119" spans="1:19" x14ac:dyDescent="0.3">
      <c r="A119" s="79" t="s">
        <v>122</v>
      </c>
      <c r="B119" s="80" t="s">
        <v>56</v>
      </c>
      <c r="C119" s="81">
        <v>13</v>
      </c>
      <c r="D119"/>
      <c r="E119" s="79" t="s">
        <v>122</v>
      </c>
      <c r="F119" s="80" t="s">
        <v>57</v>
      </c>
      <c r="G119" s="81">
        <v>65</v>
      </c>
      <c r="I119" s="79" t="s">
        <v>122</v>
      </c>
      <c r="J119" s="80" t="s">
        <v>58</v>
      </c>
      <c r="K119" s="81">
        <v>82</v>
      </c>
      <c r="M119" s="79" t="s">
        <v>122</v>
      </c>
      <c r="N119" s="80" t="s">
        <v>160</v>
      </c>
      <c r="O119" s="81">
        <v>12</v>
      </c>
      <c r="Q119" s="79" t="s">
        <v>122</v>
      </c>
      <c r="R119" s="80" t="s">
        <v>162</v>
      </c>
      <c r="S119" s="81">
        <v>53</v>
      </c>
    </row>
    <row r="120" spans="1:19" x14ac:dyDescent="0.3">
      <c r="A120" s="79" t="s">
        <v>123</v>
      </c>
      <c r="B120" s="80" t="s">
        <v>56</v>
      </c>
      <c r="C120" s="81">
        <v>49</v>
      </c>
      <c r="D120"/>
      <c r="E120" s="79" t="s">
        <v>123</v>
      </c>
      <c r="F120" s="80" t="s">
        <v>57</v>
      </c>
      <c r="G120" s="81">
        <v>45</v>
      </c>
      <c r="I120" s="79" t="s">
        <v>123</v>
      </c>
      <c r="J120" s="80" t="s">
        <v>58</v>
      </c>
      <c r="K120" s="81">
        <v>38</v>
      </c>
      <c r="M120" s="79" t="s">
        <v>123</v>
      </c>
      <c r="N120" s="80" t="s">
        <v>160</v>
      </c>
      <c r="O120" s="81">
        <v>62</v>
      </c>
      <c r="Q120" s="79" t="s">
        <v>123</v>
      </c>
      <c r="R120" s="80" t="s">
        <v>162</v>
      </c>
      <c r="S120" s="81">
        <v>5</v>
      </c>
    </row>
    <row r="121" spans="1:19" x14ac:dyDescent="0.3">
      <c r="A121" s="79" t="s">
        <v>124</v>
      </c>
      <c r="B121" s="80" t="s">
        <v>56</v>
      </c>
      <c r="C121" s="81">
        <v>73</v>
      </c>
      <c r="D121"/>
      <c r="E121" s="79" t="s">
        <v>124</v>
      </c>
      <c r="F121" s="80" t="s">
        <v>57</v>
      </c>
      <c r="G121" s="81">
        <v>27</v>
      </c>
      <c r="I121" s="79" t="s">
        <v>124</v>
      </c>
      <c r="J121" s="80" t="s">
        <v>58</v>
      </c>
      <c r="K121" s="81">
        <v>14</v>
      </c>
      <c r="M121" s="79" t="s">
        <v>124</v>
      </c>
      <c r="N121" s="80" t="s">
        <v>160</v>
      </c>
      <c r="O121" s="81">
        <v>90</v>
      </c>
      <c r="Q121" s="79" t="s">
        <v>124</v>
      </c>
      <c r="R121" s="80" t="s">
        <v>162</v>
      </c>
      <c r="S121" s="81">
        <v>33</v>
      </c>
    </row>
    <row r="122" spans="1:19" x14ac:dyDescent="0.3">
      <c r="A122" s="79" t="s">
        <v>125</v>
      </c>
      <c r="B122" s="80" t="s">
        <v>56</v>
      </c>
      <c r="C122" s="81">
        <v>42</v>
      </c>
      <c r="D122"/>
      <c r="E122" s="79" t="s">
        <v>125</v>
      </c>
      <c r="F122" s="80" t="s">
        <v>57</v>
      </c>
      <c r="G122" s="81">
        <v>46</v>
      </c>
      <c r="I122" s="79" t="s">
        <v>125</v>
      </c>
      <c r="J122" s="80" t="s">
        <v>58</v>
      </c>
      <c r="K122" s="81">
        <v>39</v>
      </c>
      <c r="M122" s="79" t="s">
        <v>125</v>
      </c>
      <c r="N122" s="80" t="s">
        <v>160</v>
      </c>
      <c r="O122" s="81">
        <v>54</v>
      </c>
      <c r="Q122" s="79" t="s">
        <v>125</v>
      </c>
      <c r="R122" s="80" t="s">
        <v>162</v>
      </c>
      <c r="S122" s="81">
        <v>4</v>
      </c>
    </row>
    <row r="123" spans="1:19" x14ac:dyDescent="0.3">
      <c r="A123" s="79" t="s">
        <v>126</v>
      </c>
      <c r="B123" s="80" t="s">
        <v>56</v>
      </c>
      <c r="C123" s="81">
        <v>38</v>
      </c>
      <c r="D123"/>
      <c r="E123" s="79" t="s">
        <v>126</v>
      </c>
      <c r="F123" s="80" t="s">
        <v>57</v>
      </c>
      <c r="G123" s="81">
        <v>58</v>
      </c>
      <c r="I123" s="79" t="s">
        <v>126</v>
      </c>
      <c r="J123" s="80" t="s">
        <v>58</v>
      </c>
      <c r="K123" s="81">
        <v>51</v>
      </c>
      <c r="M123" s="79" t="s">
        <v>126</v>
      </c>
      <c r="N123" s="80" t="s">
        <v>160</v>
      </c>
      <c r="O123" s="81">
        <v>50</v>
      </c>
      <c r="Q123" s="79" t="s">
        <v>126</v>
      </c>
      <c r="R123" s="80" t="s">
        <v>162</v>
      </c>
      <c r="S123" s="81">
        <v>19</v>
      </c>
    </row>
    <row r="124" spans="1:19" x14ac:dyDescent="0.3">
      <c r="A124" s="79" t="s">
        <v>127</v>
      </c>
      <c r="B124" s="80" t="s">
        <v>56</v>
      </c>
      <c r="C124" s="81">
        <v>39</v>
      </c>
      <c r="D124"/>
      <c r="E124" s="79" t="s">
        <v>127</v>
      </c>
      <c r="F124" s="80" t="s">
        <v>57</v>
      </c>
      <c r="G124" s="81">
        <v>68</v>
      </c>
      <c r="I124" s="79" t="s">
        <v>127</v>
      </c>
      <c r="J124" s="80" t="s">
        <v>58</v>
      </c>
      <c r="K124" s="81">
        <v>61</v>
      </c>
      <c r="M124" s="79" t="s">
        <v>127</v>
      </c>
      <c r="N124" s="80" t="s">
        <v>160</v>
      </c>
      <c r="O124" s="81">
        <v>52</v>
      </c>
      <c r="Q124" s="79" t="s">
        <v>127</v>
      </c>
      <c r="R124" s="80" t="s">
        <v>162</v>
      </c>
      <c r="S124" s="81">
        <v>26</v>
      </c>
    </row>
    <row r="125" spans="1:19" x14ac:dyDescent="0.3">
      <c r="A125" s="79" t="s">
        <v>128</v>
      </c>
      <c r="B125" s="80" t="s">
        <v>56</v>
      </c>
      <c r="C125" s="81">
        <v>17</v>
      </c>
      <c r="D125"/>
      <c r="E125" s="79" t="s">
        <v>128</v>
      </c>
      <c r="F125" s="80" t="s">
        <v>57</v>
      </c>
      <c r="G125" s="81">
        <v>45</v>
      </c>
      <c r="I125" s="79" t="s">
        <v>128</v>
      </c>
      <c r="J125" s="80" t="s">
        <v>58</v>
      </c>
      <c r="K125" s="81">
        <v>62</v>
      </c>
      <c r="M125" s="79" t="s">
        <v>128</v>
      </c>
      <c r="N125" s="80" t="s">
        <v>160</v>
      </c>
      <c r="O125" s="81">
        <v>35</v>
      </c>
      <c r="Q125" s="79" t="s">
        <v>128</v>
      </c>
      <c r="R125" s="80" t="s">
        <v>162</v>
      </c>
      <c r="S125" s="81">
        <v>52</v>
      </c>
    </row>
    <row r="126" spans="1:19" x14ac:dyDescent="0.3">
      <c r="A126" s="79" t="s">
        <v>129</v>
      </c>
      <c r="B126" s="80" t="s">
        <v>56</v>
      </c>
      <c r="C126" s="81">
        <v>51</v>
      </c>
      <c r="D126"/>
      <c r="E126" s="79" t="s">
        <v>129</v>
      </c>
      <c r="F126" s="80" t="s">
        <v>57</v>
      </c>
      <c r="G126" s="81">
        <v>36</v>
      </c>
      <c r="I126" s="79" t="s">
        <v>129</v>
      </c>
      <c r="J126" s="80" t="s">
        <v>58</v>
      </c>
      <c r="K126" s="81">
        <v>29</v>
      </c>
      <c r="M126" s="79" t="s">
        <v>129</v>
      </c>
      <c r="N126" s="80" t="s">
        <v>160</v>
      </c>
      <c r="O126" s="81">
        <v>63</v>
      </c>
      <c r="Q126" s="79" t="s">
        <v>129</v>
      </c>
      <c r="R126" s="80" t="s">
        <v>162</v>
      </c>
      <c r="S126" s="81">
        <v>6</v>
      </c>
    </row>
    <row r="127" spans="1:19" x14ac:dyDescent="0.3">
      <c r="A127" s="79" t="s">
        <v>130</v>
      </c>
      <c r="B127" s="80" t="s">
        <v>56</v>
      </c>
      <c r="C127" s="81">
        <v>8</v>
      </c>
      <c r="D127"/>
      <c r="E127" s="79" t="s">
        <v>130</v>
      </c>
      <c r="F127" s="80" t="s">
        <v>57</v>
      </c>
      <c r="G127" s="81">
        <v>60</v>
      </c>
      <c r="I127" s="79" t="s">
        <v>130</v>
      </c>
      <c r="J127" s="80" t="s">
        <v>58</v>
      </c>
      <c r="K127" s="81">
        <v>77</v>
      </c>
      <c r="M127" s="79" t="s">
        <v>130</v>
      </c>
      <c r="N127" s="80" t="s">
        <v>160</v>
      </c>
      <c r="O127" s="81">
        <v>19</v>
      </c>
      <c r="Q127" s="79" t="s">
        <v>130</v>
      </c>
      <c r="R127" s="80" t="s">
        <v>162</v>
      </c>
      <c r="S127" s="81">
        <v>50</v>
      </c>
    </row>
    <row r="128" spans="1:19" x14ac:dyDescent="0.3">
      <c r="A128" s="79" t="s">
        <v>131</v>
      </c>
      <c r="B128" s="80" t="s">
        <v>56</v>
      </c>
      <c r="C128" s="81">
        <v>50</v>
      </c>
      <c r="D128"/>
      <c r="E128" s="79" t="s">
        <v>131</v>
      </c>
      <c r="F128" s="80" t="s">
        <v>57</v>
      </c>
      <c r="G128" s="81">
        <v>46</v>
      </c>
      <c r="I128" s="79" t="s">
        <v>131</v>
      </c>
      <c r="J128" s="80" t="s">
        <v>58</v>
      </c>
      <c r="K128" s="81">
        <v>39</v>
      </c>
      <c r="M128" s="79" t="s">
        <v>131</v>
      </c>
      <c r="N128" s="80" t="s">
        <v>160</v>
      </c>
      <c r="O128" s="81">
        <v>63</v>
      </c>
      <c r="Q128" s="79" t="s">
        <v>131</v>
      </c>
      <c r="R128" s="80" t="s">
        <v>162</v>
      </c>
      <c r="S128" s="81">
        <v>8</v>
      </c>
    </row>
    <row r="129" spans="1:19" x14ac:dyDescent="0.3">
      <c r="A129" s="79" t="s">
        <v>132</v>
      </c>
      <c r="B129" s="80" t="s">
        <v>56</v>
      </c>
      <c r="C129" s="81">
        <v>57</v>
      </c>
      <c r="D129"/>
      <c r="E129" s="79" t="s">
        <v>132</v>
      </c>
      <c r="F129" s="80" t="s">
        <v>57</v>
      </c>
      <c r="G129" s="81">
        <v>8</v>
      </c>
      <c r="I129" s="79" t="s">
        <v>132</v>
      </c>
      <c r="J129" s="80" t="s">
        <v>58</v>
      </c>
      <c r="K129" s="81">
        <v>21</v>
      </c>
      <c r="M129" s="79" t="s">
        <v>132</v>
      </c>
      <c r="N129" s="80" t="s">
        <v>160</v>
      </c>
      <c r="O129" s="81">
        <v>74</v>
      </c>
      <c r="Q129" s="79" t="s">
        <v>132</v>
      </c>
      <c r="R129" s="80" t="s">
        <v>162</v>
      </c>
      <c r="S129" s="81">
        <v>32</v>
      </c>
    </row>
    <row r="130" spans="1:19" x14ac:dyDescent="0.3">
      <c r="A130" s="79" t="s">
        <v>133</v>
      </c>
      <c r="B130" s="80" t="s">
        <v>56</v>
      </c>
      <c r="C130" s="81">
        <v>28</v>
      </c>
      <c r="D130"/>
      <c r="E130" s="79" t="s">
        <v>133</v>
      </c>
      <c r="F130" s="80" t="s">
        <v>57</v>
      </c>
      <c r="G130" s="81">
        <v>58</v>
      </c>
      <c r="I130" s="79" t="s">
        <v>133</v>
      </c>
      <c r="J130" s="80" t="s">
        <v>58</v>
      </c>
      <c r="K130" s="81">
        <v>51</v>
      </c>
      <c r="M130" s="79" t="s">
        <v>133</v>
      </c>
      <c r="N130" s="80" t="s">
        <v>160</v>
      </c>
      <c r="O130" s="81">
        <v>40</v>
      </c>
      <c r="Q130" s="79" t="s">
        <v>133</v>
      </c>
      <c r="R130" s="80" t="s">
        <v>162</v>
      </c>
      <c r="S130" s="81">
        <v>20</v>
      </c>
    </row>
    <row r="131" spans="1:19" x14ac:dyDescent="0.3">
      <c r="A131" s="79" t="s">
        <v>134</v>
      </c>
      <c r="B131" s="80" t="s">
        <v>56</v>
      </c>
      <c r="C131" s="81">
        <v>11</v>
      </c>
      <c r="D131"/>
      <c r="E131" s="79" t="s">
        <v>134</v>
      </c>
      <c r="F131" s="80" t="s">
        <v>57</v>
      </c>
      <c r="G131" s="81">
        <v>62</v>
      </c>
      <c r="I131" s="79" t="s">
        <v>134</v>
      </c>
      <c r="J131" s="80" t="s">
        <v>58</v>
      </c>
      <c r="K131" s="81">
        <v>67</v>
      </c>
      <c r="M131" s="79" t="s">
        <v>134</v>
      </c>
      <c r="N131" s="80" t="s">
        <v>160</v>
      </c>
      <c r="O131" s="81">
        <v>24</v>
      </c>
      <c r="Q131" s="79" t="s">
        <v>134</v>
      </c>
      <c r="R131" s="80" t="s">
        <v>162</v>
      </c>
      <c r="S131" s="81">
        <v>38</v>
      </c>
    </row>
    <row r="132" spans="1:19" x14ac:dyDescent="0.3">
      <c r="A132" s="79" t="s">
        <v>135</v>
      </c>
      <c r="B132" s="80" t="s">
        <v>56</v>
      </c>
      <c r="C132" s="81">
        <v>59</v>
      </c>
      <c r="D132"/>
      <c r="E132" s="79" t="s">
        <v>135</v>
      </c>
      <c r="F132" s="80" t="s">
        <v>57</v>
      </c>
      <c r="G132" s="81">
        <v>30</v>
      </c>
      <c r="I132" s="79" t="s">
        <v>135</v>
      </c>
      <c r="J132" s="80" t="s">
        <v>58</v>
      </c>
      <c r="K132" s="81">
        <v>23</v>
      </c>
      <c r="M132" s="79" t="s">
        <v>135</v>
      </c>
      <c r="N132" s="80" t="s">
        <v>160</v>
      </c>
      <c r="O132" s="81">
        <v>72</v>
      </c>
      <c r="Q132" s="79" t="s">
        <v>135</v>
      </c>
      <c r="R132" s="80" t="s">
        <v>162</v>
      </c>
      <c r="S132" s="81">
        <v>14</v>
      </c>
    </row>
    <row r="133" spans="1:19" x14ac:dyDescent="0.3">
      <c r="A133" s="79" t="s">
        <v>136</v>
      </c>
      <c r="B133" s="80" t="s">
        <v>56</v>
      </c>
      <c r="C133" s="81">
        <v>12</v>
      </c>
      <c r="D133"/>
      <c r="E133" s="79" t="s">
        <v>136</v>
      </c>
      <c r="F133" s="80" t="s">
        <v>57</v>
      </c>
      <c r="G133" s="81">
        <v>50</v>
      </c>
      <c r="I133" s="79" t="s">
        <v>136</v>
      </c>
      <c r="J133" s="80" t="s">
        <v>58</v>
      </c>
      <c r="K133" s="81">
        <v>68</v>
      </c>
      <c r="M133" s="79" t="s">
        <v>136</v>
      </c>
      <c r="N133" s="80" t="s">
        <v>160</v>
      </c>
      <c r="O133" s="81">
        <v>29</v>
      </c>
      <c r="Q133" s="79" t="s">
        <v>136</v>
      </c>
      <c r="R133" s="80" t="s">
        <v>162</v>
      </c>
      <c r="S133" s="81">
        <v>43</v>
      </c>
    </row>
    <row r="134" spans="1:19" x14ac:dyDescent="0.3">
      <c r="A134" s="79" t="s">
        <v>137</v>
      </c>
      <c r="B134" s="80" t="s">
        <v>56</v>
      </c>
      <c r="C134" s="81">
        <v>21</v>
      </c>
      <c r="D134"/>
      <c r="E134" s="79" t="s">
        <v>137</v>
      </c>
      <c r="F134" s="80" t="s">
        <v>57</v>
      </c>
      <c r="G134" s="81">
        <v>63</v>
      </c>
      <c r="I134" s="79" t="s">
        <v>137</v>
      </c>
      <c r="J134" s="80" t="s">
        <v>58</v>
      </c>
      <c r="K134" s="81">
        <v>57</v>
      </c>
      <c r="M134" s="79" t="s">
        <v>137</v>
      </c>
      <c r="N134" s="80" t="s">
        <v>160</v>
      </c>
      <c r="O134" s="81">
        <v>34</v>
      </c>
      <c r="Q134" s="79" t="s">
        <v>137</v>
      </c>
      <c r="R134" s="80" t="s">
        <v>162</v>
      </c>
      <c r="S134" s="81">
        <v>26</v>
      </c>
    </row>
    <row r="135" spans="1:19" x14ac:dyDescent="0.3">
      <c r="A135" s="79" t="s">
        <v>138</v>
      </c>
      <c r="B135" s="80" t="s">
        <v>56</v>
      </c>
      <c r="C135" s="81">
        <v>44</v>
      </c>
      <c r="D135"/>
      <c r="E135" s="79" t="s">
        <v>138</v>
      </c>
      <c r="F135" s="80" t="s">
        <v>57</v>
      </c>
      <c r="G135" s="81">
        <v>48</v>
      </c>
      <c r="I135" s="79" t="s">
        <v>138</v>
      </c>
      <c r="J135" s="80" t="s">
        <v>58</v>
      </c>
      <c r="K135" s="81">
        <v>41</v>
      </c>
      <c r="M135" s="79" t="s">
        <v>138</v>
      </c>
      <c r="N135" s="80" t="s">
        <v>160</v>
      </c>
      <c r="O135" s="81">
        <v>56</v>
      </c>
      <c r="Q135" s="79" t="s">
        <v>138</v>
      </c>
      <c r="R135" s="80" t="s">
        <v>162</v>
      </c>
      <c r="S135" s="81">
        <v>7</v>
      </c>
    </row>
    <row r="136" spans="1:19" x14ac:dyDescent="0.3">
      <c r="A136" s="79" t="s">
        <v>139</v>
      </c>
      <c r="B136" s="80" t="s">
        <v>56</v>
      </c>
      <c r="C136" s="81">
        <v>21</v>
      </c>
      <c r="D136"/>
      <c r="E136" s="79" t="s">
        <v>139</v>
      </c>
      <c r="F136" s="80" t="s">
        <v>57</v>
      </c>
      <c r="G136" s="81">
        <v>39</v>
      </c>
      <c r="I136" s="79" t="s">
        <v>139</v>
      </c>
      <c r="J136" s="80" t="s">
        <v>58</v>
      </c>
      <c r="K136" s="81">
        <v>56</v>
      </c>
      <c r="M136" s="79" t="s">
        <v>139</v>
      </c>
      <c r="N136" s="80" t="s">
        <v>160</v>
      </c>
      <c r="O136" s="81">
        <v>38</v>
      </c>
      <c r="Q136" s="79" t="s">
        <v>139</v>
      </c>
      <c r="R136" s="80" t="s">
        <v>162</v>
      </c>
      <c r="S136" s="81">
        <v>67</v>
      </c>
    </row>
    <row r="137" spans="1:19" x14ac:dyDescent="0.3">
      <c r="A137" s="79" t="s">
        <v>140</v>
      </c>
      <c r="B137" s="80" t="s">
        <v>56</v>
      </c>
      <c r="C137" s="81">
        <v>55</v>
      </c>
      <c r="D137"/>
      <c r="E137" s="79" t="s">
        <v>140</v>
      </c>
      <c r="F137" s="80" t="s">
        <v>57</v>
      </c>
      <c r="G137" s="81">
        <v>51</v>
      </c>
      <c r="I137" s="79" t="s">
        <v>140</v>
      </c>
      <c r="J137" s="80" t="s">
        <v>58</v>
      </c>
      <c r="K137" s="81">
        <v>44</v>
      </c>
      <c r="M137" s="79" t="s">
        <v>140</v>
      </c>
      <c r="N137" s="80" t="s">
        <v>160</v>
      </c>
      <c r="O137" s="81">
        <v>68</v>
      </c>
      <c r="Q137" s="79" t="s">
        <v>140</v>
      </c>
      <c r="R137" s="80" t="s">
        <v>162</v>
      </c>
      <c r="S137" s="81">
        <v>12</v>
      </c>
    </row>
    <row r="138" spans="1:19" x14ac:dyDescent="0.3">
      <c r="A138" s="79" t="s">
        <v>141</v>
      </c>
      <c r="B138" s="80" t="s">
        <v>56</v>
      </c>
      <c r="C138" s="81">
        <v>53</v>
      </c>
      <c r="D138"/>
      <c r="E138" s="79" t="s">
        <v>141</v>
      </c>
      <c r="F138" s="80" t="s">
        <v>57</v>
      </c>
      <c r="G138" s="81">
        <v>42</v>
      </c>
      <c r="I138" s="79" t="s">
        <v>141</v>
      </c>
      <c r="J138" s="80" t="s">
        <v>58</v>
      </c>
      <c r="K138" s="81">
        <v>35</v>
      </c>
      <c r="M138" s="79" t="s">
        <v>141</v>
      </c>
      <c r="N138" s="80" t="s">
        <v>160</v>
      </c>
      <c r="O138" s="81">
        <v>65</v>
      </c>
      <c r="Q138" s="79" t="s">
        <v>141</v>
      </c>
      <c r="R138" s="80" t="s">
        <v>162</v>
      </c>
      <c r="S138" s="81">
        <v>10</v>
      </c>
    </row>
    <row r="139" spans="1:19" x14ac:dyDescent="0.3">
      <c r="A139" s="79" t="s">
        <v>142</v>
      </c>
      <c r="B139" s="80" t="s">
        <v>56</v>
      </c>
      <c r="C139" s="81">
        <v>34</v>
      </c>
      <c r="D139"/>
      <c r="E139" s="79" t="s">
        <v>142</v>
      </c>
      <c r="F139" s="80" t="s">
        <v>57</v>
      </c>
      <c r="G139" s="81">
        <v>30</v>
      </c>
      <c r="I139" s="79" t="s">
        <v>142</v>
      </c>
      <c r="J139" s="80" t="s">
        <v>58</v>
      </c>
      <c r="K139" s="81">
        <v>47</v>
      </c>
      <c r="M139" s="79" t="s">
        <v>142</v>
      </c>
      <c r="N139" s="80" t="s">
        <v>160</v>
      </c>
      <c r="O139" s="81">
        <v>51</v>
      </c>
      <c r="Q139" s="79" t="s">
        <v>142</v>
      </c>
      <c r="R139" s="80" t="s">
        <v>162</v>
      </c>
      <c r="S139" s="81">
        <v>35</v>
      </c>
    </row>
    <row r="140" spans="1:19" x14ac:dyDescent="0.3">
      <c r="A140" s="79" t="s">
        <v>143</v>
      </c>
      <c r="B140" s="80" t="s">
        <v>56</v>
      </c>
      <c r="C140" s="81">
        <v>23</v>
      </c>
      <c r="D140"/>
      <c r="E140" s="79" t="s">
        <v>143</v>
      </c>
      <c r="F140" s="80" t="s">
        <v>57</v>
      </c>
      <c r="G140" s="81">
        <v>65</v>
      </c>
      <c r="I140" s="79" t="s">
        <v>143</v>
      </c>
      <c r="J140" s="80" t="s">
        <v>58</v>
      </c>
      <c r="K140" s="81">
        <v>61</v>
      </c>
      <c r="M140" s="79" t="s">
        <v>143</v>
      </c>
      <c r="N140" s="80" t="s">
        <v>160</v>
      </c>
      <c r="O140" s="81">
        <v>36</v>
      </c>
      <c r="Q140" s="79" t="s">
        <v>143</v>
      </c>
      <c r="R140" s="80" t="s">
        <v>162</v>
      </c>
      <c r="S140" s="81">
        <v>32</v>
      </c>
    </row>
    <row r="141" spans="1:19" x14ac:dyDescent="0.3">
      <c r="A141" s="79" t="s">
        <v>144</v>
      </c>
      <c r="B141" s="80" t="s">
        <v>56</v>
      </c>
      <c r="C141" s="81">
        <v>35</v>
      </c>
      <c r="D141"/>
      <c r="E141" s="79" t="s">
        <v>144</v>
      </c>
      <c r="F141" s="80" t="s">
        <v>57</v>
      </c>
      <c r="G141" s="81">
        <v>30</v>
      </c>
      <c r="I141" s="79" t="s">
        <v>144</v>
      </c>
      <c r="J141" s="80" t="s">
        <v>58</v>
      </c>
      <c r="K141" s="81">
        <v>48</v>
      </c>
      <c r="M141" s="79" t="s">
        <v>144</v>
      </c>
      <c r="N141" s="80" t="s">
        <v>160</v>
      </c>
      <c r="O141" s="81">
        <v>52</v>
      </c>
      <c r="Q141" s="79" t="s">
        <v>144</v>
      </c>
      <c r="R141" s="80" t="s">
        <v>162</v>
      </c>
      <c r="S141" s="81">
        <v>43</v>
      </c>
    </row>
    <row r="142" spans="1:19" x14ac:dyDescent="0.3">
      <c r="A142" s="79" t="s">
        <v>145</v>
      </c>
      <c r="B142" s="80" t="s">
        <v>56</v>
      </c>
      <c r="C142" s="81">
        <v>57</v>
      </c>
      <c r="D142"/>
      <c r="E142" s="79" t="s">
        <v>145</v>
      </c>
      <c r="F142" s="80" t="s">
        <v>57</v>
      </c>
      <c r="G142" s="81">
        <v>29</v>
      </c>
      <c r="I142" s="79" t="s">
        <v>145</v>
      </c>
      <c r="J142" s="80" t="s">
        <v>58</v>
      </c>
      <c r="K142" s="81">
        <v>22</v>
      </c>
      <c r="M142" s="79" t="s">
        <v>145</v>
      </c>
      <c r="N142" s="80" t="s">
        <v>160</v>
      </c>
      <c r="O142" s="81">
        <v>70</v>
      </c>
      <c r="Q142" s="79" t="s">
        <v>145</v>
      </c>
      <c r="R142" s="80" t="s">
        <v>162</v>
      </c>
      <c r="S142" s="81">
        <v>13</v>
      </c>
    </row>
    <row r="143" spans="1:19" x14ac:dyDescent="0.3">
      <c r="A143" s="79" t="s">
        <v>146</v>
      </c>
      <c r="B143" s="80" t="s">
        <v>56</v>
      </c>
      <c r="C143" s="81">
        <v>60</v>
      </c>
      <c r="D143"/>
      <c r="E143" s="79" t="s">
        <v>146</v>
      </c>
      <c r="F143" s="80" t="s">
        <v>57</v>
      </c>
      <c r="G143" s="81">
        <v>4</v>
      </c>
      <c r="I143" s="79" t="s">
        <v>147</v>
      </c>
      <c r="J143" s="80" t="s">
        <v>58</v>
      </c>
      <c r="K143" s="81">
        <v>8</v>
      </c>
      <c r="M143" s="79" t="s">
        <v>163</v>
      </c>
      <c r="N143" s="80" t="s">
        <v>160</v>
      </c>
      <c r="O143" s="81">
        <v>16</v>
      </c>
      <c r="Q143" s="79" t="s">
        <v>149</v>
      </c>
      <c r="R143" s="80" t="s">
        <v>162</v>
      </c>
      <c r="S143" s="81">
        <v>90</v>
      </c>
    </row>
    <row r="144" spans="1:19" x14ac:dyDescent="0.3">
      <c r="A144" s="79" t="s">
        <v>148</v>
      </c>
      <c r="B144" s="80" t="s">
        <v>56</v>
      </c>
      <c r="C144" s="81">
        <v>63</v>
      </c>
      <c r="D144"/>
      <c r="E144" s="79" t="s">
        <v>148</v>
      </c>
      <c r="F144" s="80" t="s">
        <v>57</v>
      </c>
      <c r="G144" s="81">
        <v>8</v>
      </c>
      <c r="I144" s="79" t="s">
        <v>149</v>
      </c>
      <c r="J144" s="80" t="s">
        <v>58</v>
      </c>
      <c r="K144" s="81">
        <v>57</v>
      </c>
      <c r="M144" s="79" t="s">
        <v>164</v>
      </c>
      <c r="N144" s="80" t="s">
        <v>160</v>
      </c>
      <c r="O144" s="81">
        <v>19</v>
      </c>
      <c r="Q144" s="79" t="s">
        <v>151</v>
      </c>
      <c r="R144" s="80" t="s">
        <v>162</v>
      </c>
      <c r="S144" s="81">
        <v>70</v>
      </c>
    </row>
    <row r="145" spans="1:19" x14ac:dyDescent="0.3">
      <c r="A145" s="79" t="s">
        <v>150</v>
      </c>
      <c r="B145" s="80" t="s">
        <v>56</v>
      </c>
      <c r="C145" s="81">
        <v>64</v>
      </c>
      <c r="D145"/>
      <c r="E145" s="79" t="s">
        <v>150</v>
      </c>
      <c r="F145" s="80" t="s">
        <v>57</v>
      </c>
      <c r="G145" s="81">
        <v>10</v>
      </c>
      <c r="I145" s="79" t="s">
        <v>151</v>
      </c>
      <c r="J145" s="80" t="s">
        <v>58</v>
      </c>
      <c r="K145" s="81">
        <v>35</v>
      </c>
      <c r="M145" s="79" t="s">
        <v>165</v>
      </c>
      <c r="N145" s="80" t="s">
        <v>160</v>
      </c>
      <c r="O145" s="81">
        <v>24</v>
      </c>
      <c r="Q145" s="79" t="s">
        <v>153</v>
      </c>
      <c r="R145" s="80" t="s">
        <v>162</v>
      </c>
      <c r="S145" s="81">
        <v>73</v>
      </c>
    </row>
    <row r="146" spans="1:19" x14ac:dyDescent="0.3">
      <c r="A146" s="79" t="s">
        <v>152</v>
      </c>
      <c r="B146" s="80" t="s">
        <v>56</v>
      </c>
      <c r="C146" s="81">
        <v>53</v>
      </c>
      <c r="D146"/>
      <c r="E146" s="79" t="s">
        <v>152</v>
      </c>
      <c r="F146" s="80" t="s">
        <v>57</v>
      </c>
      <c r="G146" s="81">
        <v>28</v>
      </c>
      <c r="I146" s="79" t="s">
        <v>153</v>
      </c>
      <c r="J146" s="80" t="s">
        <v>58</v>
      </c>
      <c r="K146" s="81">
        <v>103</v>
      </c>
      <c r="M146" s="79" t="s">
        <v>166</v>
      </c>
      <c r="N146" s="80" t="s">
        <v>160</v>
      </c>
      <c r="O146" s="81">
        <v>22</v>
      </c>
      <c r="Q146" s="79" t="s">
        <v>154</v>
      </c>
      <c r="R146" s="82" t="s">
        <v>53</v>
      </c>
      <c r="S146" s="81">
        <v>423</v>
      </c>
    </row>
    <row r="147" spans="1:19" ht="15" thickBot="1" x14ac:dyDescent="0.35">
      <c r="A147" s="79" t="s">
        <v>147</v>
      </c>
      <c r="B147" s="80" t="s">
        <v>56</v>
      </c>
      <c r="C147" s="81">
        <v>81</v>
      </c>
      <c r="D147"/>
      <c r="E147" s="79" t="s">
        <v>149</v>
      </c>
      <c r="F147" s="80" t="s">
        <v>57</v>
      </c>
      <c r="G147" s="81">
        <v>48</v>
      </c>
      <c r="I147" s="79" t="s">
        <v>154</v>
      </c>
      <c r="J147" s="82" t="s">
        <v>53</v>
      </c>
      <c r="K147" s="81">
        <v>423</v>
      </c>
      <c r="M147" s="79" t="s">
        <v>167</v>
      </c>
      <c r="N147" s="80" t="s">
        <v>160</v>
      </c>
      <c r="O147" s="81">
        <v>28</v>
      </c>
      <c r="Q147" s="83" t="s">
        <v>154</v>
      </c>
      <c r="R147" s="84" t="s">
        <v>54</v>
      </c>
      <c r="S147" s="85">
        <v>564</v>
      </c>
    </row>
    <row r="148" spans="1:19" ht="15" thickBot="1" x14ac:dyDescent="0.35">
      <c r="A148" s="79" t="s">
        <v>149</v>
      </c>
      <c r="B148" s="80" t="s">
        <v>56</v>
      </c>
      <c r="C148" s="81">
        <v>101</v>
      </c>
      <c r="D148"/>
      <c r="E148" s="79" t="s">
        <v>151</v>
      </c>
      <c r="F148" s="80" t="s">
        <v>57</v>
      </c>
      <c r="G148" s="81">
        <v>55</v>
      </c>
      <c r="I148" s="83" t="s">
        <v>154</v>
      </c>
      <c r="J148" s="84" t="s">
        <v>155</v>
      </c>
      <c r="K148" s="85">
        <v>564</v>
      </c>
      <c r="M148" s="79" t="s">
        <v>168</v>
      </c>
      <c r="N148" s="80" t="s">
        <v>160</v>
      </c>
      <c r="O148" s="81">
        <v>33</v>
      </c>
    </row>
    <row r="149" spans="1:19" x14ac:dyDescent="0.3">
      <c r="A149" s="79" t="s">
        <v>151</v>
      </c>
      <c r="B149" s="80" t="s">
        <v>56</v>
      </c>
      <c r="C149" s="81">
        <v>101</v>
      </c>
      <c r="D149"/>
      <c r="E149" s="79" t="s">
        <v>153</v>
      </c>
      <c r="F149" s="80" t="s">
        <v>57</v>
      </c>
      <c r="G149" s="81">
        <v>113</v>
      </c>
      <c r="J149"/>
      <c r="M149" s="79" t="s">
        <v>169</v>
      </c>
      <c r="N149" s="80" t="s">
        <v>160</v>
      </c>
      <c r="O149" s="81">
        <v>45</v>
      </c>
    </row>
    <row r="150" spans="1:19" x14ac:dyDescent="0.3">
      <c r="A150" s="79" t="s">
        <v>153</v>
      </c>
      <c r="B150" s="80" t="s">
        <v>56</v>
      </c>
      <c r="C150" s="81">
        <v>83</v>
      </c>
      <c r="D150"/>
      <c r="E150" s="79" t="s">
        <v>154</v>
      </c>
      <c r="F150" s="82" t="s">
        <v>53</v>
      </c>
      <c r="G150" s="81">
        <v>423</v>
      </c>
      <c r="J150"/>
      <c r="M150" s="79" t="s">
        <v>170</v>
      </c>
      <c r="N150" s="80" t="s">
        <v>160</v>
      </c>
      <c r="O150" s="81">
        <v>52</v>
      </c>
    </row>
    <row r="151" spans="1:19" ht="15" thickBot="1" x14ac:dyDescent="0.35">
      <c r="A151" s="79" t="s">
        <v>154</v>
      </c>
      <c r="B151" s="82" t="s">
        <v>53</v>
      </c>
      <c r="C151" s="81">
        <v>423</v>
      </c>
      <c r="D151"/>
      <c r="E151" s="83" t="s">
        <v>154</v>
      </c>
      <c r="F151" s="84" t="s">
        <v>54</v>
      </c>
      <c r="G151" s="85">
        <v>564</v>
      </c>
      <c r="J151"/>
      <c r="M151" s="79" t="s">
        <v>171</v>
      </c>
      <c r="N151" s="80" t="s">
        <v>160</v>
      </c>
      <c r="O151" s="81">
        <v>32</v>
      </c>
    </row>
    <row r="152" spans="1:19" ht="15" thickBot="1" x14ac:dyDescent="0.35">
      <c r="A152" s="83" t="s">
        <v>154</v>
      </c>
      <c r="B152" s="84" t="s">
        <v>54</v>
      </c>
      <c r="C152" s="85">
        <v>564</v>
      </c>
      <c r="D152"/>
      <c r="J152"/>
      <c r="M152" s="79" t="s">
        <v>172</v>
      </c>
      <c r="N152" s="80" t="s">
        <v>160</v>
      </c>
      <c r="O152" s="81">
        <v>6</v>
      </c>
    </row>
    <row r="153" spans="1:19" x14ac:dyDescent="0.3">
      <c r="B153"/>
      <c r="C153"/>
      <c r="D153"/>
      <c r="G153"/>
      <c r="J153"/>
      <c r="K153"/>
      <c r="M153" s="79" t="s">
        <v>173</v>
      </c>
      <c r="N153" s="80" t="s">
        <v>160</v>
      </c>
      <c r="O153" s="81">
        <v>10</v>
      </c>
    </row>
    <row r="154" spans="1:19" x14ac:dyDescent="0.3">
      <c r="B154"/>
      <c r="C154"/>
      <c r="D154"/>
      <c r="G154"/>
      <c r="J154"/>
      <c r="K154"/>
      <c r="M154" s="79" t="s">
        <v>153</v>
      </c>
      <c r="N154" s="80" t="s">
        <v>160</v>
      </c>
      <c r="O154" s="81">
        <v>96</v>
      </c>
    </row>
    <row r="155" spans="1:19" x14ac:dyDescent="0.3">
      <c r="B155"/>
      <c r="C155"/>
      <c r="D155"/>
      <c r="G155"/>
      <c r="J155"/>
      <c r="K155"/>
      <c r="M155" s="79" t="s">
        <v>149</v>
      </c>
      <c r="N155" s="80" t="s">
        <v>160</v>
      </c>
      <c r="O155" s="81">
        <v>118</v>
      </c>
    </row>
    <row r="156" spans="1:19" x14ac:dyDescent="0.3">
      <c r="B156"/>
      <c r="C156"/>
      <c r="D156"/>
      <c r="G156"/>
      <c r="J156"/>
      <c r="K156"/>
      <c r="M156" s="79" t="s">
        <v>174</v>
      </c>
      <c r="N156" s="80" t="s">
        <v>160</v>
      </c>
      <c r="O156" s="81">
        <v>123</v>
      </c>
    </row>
    <row r="157" spans="1:19" x14ac:dyDescent="0.3">
      <c r="B157"/>
      <c r="C157"/>
      <c r="D157"/>
      <c r="G157"/>
      <c r="J157"/>
      <c r="K157"/>
      <c r="M157" s="79" t="s">
        <v>154</v>
      </c>
      <c r="N157" s="82" t="s">
        <v>53</v>
      </c>
      <c r="O157" s="81">
        <v>423</v>
      </c>
    </row>
    <row r="158" spans="1:19" ht="15" thickBot="1" x14ac:dyDescent="0.35">
      <c r="B158"/>
      <c r="C158"/>
      <c r="D158"/>
      <c r="G158"/>
      <c r="J158"/>
      <c r="K158"/>
      <c r="M158" s="83" t="s">
        <v>154</v>
      </c>
      <c r="N158" s="84" t="s">
        <v>54</v>
      </c>
      <c r="O158" s="85">
        <v>564</v>
      </c>
    </row>
    <row r="159" spans="1:19" x14ac:dyDescent="0.3">
      <c r="B159"/>
      <c r="C159"/>
      <c r="D159"/>
      <c r="G159"/>
      <c r="J159"/>
      <c r="K159"/>
    </row>
    <row r="160" spans="1:19" x14ac:dyDescent="0.3">
      <c r="B160"/>
      <c r="C160"/>
      <c r="D160"/>
      <c r="G160"/>
      <c r="J160"/>
      <c r="K160"/>
    </row>
    <row r="161" spans="2:11" x14ac:dyDescent="0.3">
      <c r="B161"/>
      <c r="C161"/>
      <c r="D161"/>
      <c r="G161"/>
      <c r="J161"/>
      <c r="K161"/>
    </row>
    <row r="162" spans="2:11" x14ac:dyDescent="0.3">
      <c r="B162"/>
      <c r="C162"/>
      <c r="D162"/>
      <c r="G162"/>
      <c r="J162"/>
      <c r="K162"/>
    </row>
    <row r="163" spans="2:11" x14ac:dyDescent="0.3">
      <c r="B163"/>
      <c r="C163"/>
      <c r="D163"/>
      <c r="G163"/>
      <c r="J163"/>
      <c r="K163"/>
    </row>
    <row r="164" spans="2:11" x14ac:dyDescent="0.3">
      <c r="B164"/>
      <c r="C164"/>
      <c r="D164"/>
      <c r="G164"/>
      <c r="J164"/>
      <c r="K164"/>
    </row>
    <row r="165" spans="2:11" x14ac:dyDescent="0.3">
      <c r="B165"/>
      <c r="C165"/>
      <c r="D165"/>
      <c r="G165"/>
      <c r="J165"/>
      <c r="K165"/>
    </row>
    <row r="166" spans="2:11" x14ac:dyDescent="0.3">
      <c r="B166"/>
      <c r="C166"/>
      <c r="D166"/>
      <c r="G166"/>
      <c r="J166"/>
      <c r="K166"/>
    </row>
    <row r="167" spans="2:11" x14ac:dyDescent="0.3">
      <c r="B167"/>
      <c r="C167"/>
      <c r="D167"/>
      <c r="G167"/>
      <c r="J167"/>
      <c r="K167"/>
    </row>
    <row r="168" spans="2:11" x14ac:dyDescent="0.3">
      <c r="B168"/>
      <c r="C168"/>
      <c r="D168"/>
      <c r="G168"/>
      <c r="J168"/>
      <c r="K168"/>
    </row>
    <row r="169" spans="2:11" x14ac:dyDescent="0.3">
      <c r="B169"/>
      <c r="C169"/>
      <c r="D169"/>
      <c r="G169"/>
      <c r="J169"/>
      <c r="K169"/>
    </row>
    <row r="170" spans="2:11" x14ac:dyDescent="0.3">
      <c r="B170"/>
      <c r="C170"/>
      <c r="D170"/>
      <c r="G170"/>
      <c r="J170"/>
      <c r="K170"/>
    </row>
    <row r="171" spans="2:11" x14ac:dyDescent="0.3">
      <c r="B171"/>
      <c r="C171"/>
      <c r="D171"/>
      <c r="G171"/>
      <c r="J171"/>
      <c r="K171"/>
    </row>
    <row r="172" spans="2:11" x14ac:dyDescent="0.3">
      <c r="B172"/>
      <c r="C172"/>
      <c r="D172"/>
      <c r="G172"/>
      <c r="J172"/>
      <c r="K172"/>
    </row>
    <row r="173" spans="2:11" x14ac:dyDescent="0.3">
      <c r="B173"/>
      <c r="C173"/>
      <c r="D173"/>
      <c r="G173"/>
      <c r="J173"/>
      <c r="K173"/>
    </row>
    <row r="174" spans="2:11" x14ac:dyDescent="0.3">
      <c r="B174"/>
      <c r="C174"/>
      <c r="D174"/>
      <c r="G174"/>
      <c r="J174"/>
      <c r="K174"/>
    </row>
    <row r="175" spans="2:11" x14ac:dyDescent="0.3">
      <c r="B175"/>
      <c r="C175"/>
      <c r="D175"/>
      <c r="G175"/>
      <c r="J175"/>
      <c r="K175"/>
    </row>
    <row r="176" spans="2:11" x14ac:dyDescent="0.3">
      <c r="B176"/>
      <c r="C176"/>
      <c r="D176"/>
      <c r="G176"/>
      <c r="J176"/>
      <c r="K176"/>
    </row>
    <row r="177" spans="2:11" x14ac:dyDescent="0.3">
      <c r="B177"/>
      <c r="C177"/>
      <c r="D177"/>
      <c r="G177"/>
      <c r="J177"/>
      <c r="K177"/>
    </row>
    <row r="178" spans="2:11" x14ac:dyDescent="0.3">
      <c r="B178"/>
      <c r="C178"/>
      <c r="D178"/>
      <c r="G178"/>
      <c r="J178"/>
      <c r="K178"/>
    </row>
    <row r="179" spans="2:11" x14ac:dyDescent="0.3">
      <c r="B179"/>
      <c r="C179"/>
      <c r="D179"/>
      <c r="G179"/>
      <c r="J179"/>
      <c r="K179"/>
    </row>
    <row r="180" spans="2:11" x14ac:dyDescent="0.3">
      <c r="B180"/>
      <c r="C180"/>
      <c r="D180"/>
      <c r="G180"/>
      <c r="J180"/>
      <c r="K180"/>
    </row>
    <row r="181" spans="2:11" x14ac:dyDescent="0.3">
      <c r="B181"/>
      <c r="C181"/>
      <c r="D181"/>
      <c r="G181"/>
      <c r="J181"/>
      <c r="K181"/>
    </row>
    <row r="182" spans="2:11" x14ac:dyDescent="0.3">
      <c r="B182"/>
      <c r="C182"/>
      <c r="D182"/>
      <c r="G182"/>
      <c r="J182"/>
      <c r="K182"/>
    </row>
    <row r="183" spans="2:11" x14ac:dyDescent="0.3">
      <c r="B183"/>
      <c r="C183"/>
      <c r="D183"/>
      <c r="G183"/>
      <c r="J183"/>
      <c r="K183"/>
    </row>
    <row r="184" spans="2:11" x14ac:dyDescent="0.3">
      <c r="B184"/>
      <c r="C184"/>
      <c r="D184"/>
      <c r="G184"/>
      <c r="J184"/>
      <c r="K184"/>
    </row>
    <row r="185" spans="2:11" x14ac:dyDescent="0.3">
      <c r="B185"/>
      <c r="C185"/>
      <c r="D185"/>
      <c r="G185"/>
      <c r="J185"/>
      <c r="K185"/>
    </row>
    <row r="186" spans="2:11" x14ac:dyDescent="0.3">
      <c r="B186"/>
      <c r="C186"/>
      <c r="D186"/>
      <c r="G186"/>
      <c r="J186"/>
      <c r="K186"/>
    </row>
  </sheetData>
  <sheetProtection algorithmName="SHA-512" hashValue="kjmZyuCYTwmO+u9/dx1rdn8zCZYjrAfZVh/eeYqzNO6EoS40v770txVLzG3U7kOB9k68+f27k3EK6giNGSpKmA==" saltValue="dD7Bth3L2fc9t+gkmZbCKw==" spinCount="100000" sheet="1" objects="1" scenarios="1"/>
  <mergeCells count="28">
    <mergeCell ref="A53:S53"/>
    <mergeCell ref="A46:E46"/>
    <mergeCell ref="A37:G38"/>
    <mergeCell ref="A40:B40"/>
    <mergeCell ref="A41:B41"/>
    <mergeCell ref="A42:A43"/>
    <mergeCell ref="A44:A45"/>
    <mergeCell ref="A35:G35"/>
    <mergeCell ref="A19:H19"/>
    <mergeCell ref="C12:C16"/>
    <mergeCell ref="D12:D16"/>
    <mergeCell ref="D21:D25"/>
    <mergeCell ref="E21:E25"/>
    <mergeCell ref="F21:F25"/>
    <mergeCell ref="G21:G25"/>
    <mergeCell ref="D30:D34"/>
    <mergeCell ref="E30:E34"/>
    <mergeCell ref="A26:G26"/>
    <mergeCell ref="A17:D17"/>
    <mergeCell ref="A28:H28"/>
    <mergeCell ref="F30:F34"/>
    <mergeCell ref="G30:G34"/>
    <mergeCell ref="A10:E10"/>
    <mergeCell ref="A1:I1"/>
    <mergeCell ref="A5:I5"/>
    <mergeCell ref="A3:I3"/>
    <mergeCell ref="A2:I2"/>
    <mergeCell ref="A7:I8"/>
  </mergeCells>
  <dataValidations count="2">
    <dataValidation type="custom" allowBlank="1" showInputMessage="1" showErrorMessage="1" errorTitle="NUMERO DE DECIMALES INCORRECTO" error="Se deben incluir como máximo dos decimales" sqref="D20:D21 H7:H8" xr:uid="{00000000-0002-0000-0000-000000000000}">
      <formula1>D7*100=INT(D7*100)</formula1>
    </dataValidation>
    <dataValidation type="custom" allowBlank="1" showInputMessage="1" showErrorMessage="1" errorTitle="NÚMERO DE DECIMALES INCORRECTO" error="Se deben incluir como máximo dos decimales" sqref="D12:D16 E21:E25 G21:G25 F41:F45 E30:E34 G30:G34" xr:uid="{E63C1EBF-5267-49DB-85D5-4677945CE700}">
      <formula1>D12*100=INT(D12*100)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12079CD8-7793-475C-A1DF-E845AA5F2961}">
            <xm:f>NOT(ISERROR(SEARCH("Error precio",H21)))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H21:H25</xm:sqref>
        </x14:conditionalFormatting>
        <x14:conditionalFormatting xmlns:xm="http://schemas.microsoft.com/office/excel/2006/main">
          <x14:cfRule type="containsText" priority="1" operator="containsText" id="{B2495723-24A1-4FC8-8C83-A70370DDCCFC}">
            <xm:f>NOT(ISERROR(SEARCH("Error precio",H30)))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H30:H34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100" t="s">
        <v>8</v>
      </c>
      <c r="B1" s="100"/>
      <c r="C1" s="100"/>
      <c r="D1" s="100"/>
      <c r="E1" s="100"/>
      <c r="F1" s="100"/>
      <c r="G1" s="100"/>
    </row>
    <row r="2" spans="1:12" ht="36" customHeight="1" x14ac:dyDescent="0.3">
      <c r="A2" s="145" t="s">
        <v>13</v>
      </c>
      <c r="B2" s="145"/>
      <c r="C2" s="145"/>
      <c r="D2" s="145"/>
      <c r="E2" s="145"/>
      <c r="F2" s="145"/>
      <c r="G2" s="9"/>
    </row>
    <row r="3" spans="1:12" ht="33.6" x14ac:dyDescent="0.3">
      <c r="A3" s="146" t="s">
        <v>14</v>
      </c>
      <c r="B3" s="146"/>
      <c r="C3" s="146"/>
      <c r="D3" s="146"/>
      <c r="E3" s="146"/>
      <c r="F3" s="146"/>
      <c r="G3" s="146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101" t="s">
        <v>0</v>
      </c>
      <c r="B5" s="101"/>
      <c r="C5" s="101"/>
      <c r="D5" s="101"/>
      <c r="E5" s="101"/>
      <c r="F5" s="101"/>
      <c r="G5" s="101"/>
    </row>
    <row r="7" spans="1:12" ht="75" customHeight="1" x14ac:dyDescent="0.3">
      <c r="A7" s="147" t="s">
        <v>1</v>
      </c>
      <c r="B7" s="148"/>
      <c r="C7" s="149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143" t="s">
        <v>19</v>
      </c>
      <c r="B9" s="143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43"/>
      <c r="B10" s="143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43" t="s">
        <v>9</v>
      </c>
      <c r="B11" s="143"/>
      <c r="C11" s="143"/>
      <c r="D11" s="144">
        <v>10</v>
      </c>
      <c r="E11" s="14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100" t="s">
        <v>8</v>
      </c>
      <c r="B1" s="100"/>
      <c r="C1" s="100"/>
      <c r="D1" s="100"/>
      <c r="E1" s="100"/>
      <c r="F1" s="100"/>
      <c r="G1" s="100"/>
    </row>
    <row r="2" spans="1:12" ht="36" customHeight="1" x14ac:dyDescent="0.3">
      <c r="A2" s="145" t="s">
        <v>13</v>
      </c>
      <c r="B2" s="145"/>
      <c r="C2" s="145"/>
      <c r="D2" s="145"/>
      <c r="E2" s="145"/>
      <c r="F2" s="145"/>
      <c r="G2" s="9"/>
    </row>
    <row r="3" spans="1:12" ht="33.6" x14ac:dyDescent="0.3">
      <c r="A3" s="146" t="s">
        <v>14</v>
      </c>
      <c r="B3" s="146"/>
      <c r="C3" s="146"/>
      <c r="D3" s="146"/>
      <c r="E3" s="146"/>
      <c r="F3" s="146"/>
      <c r="G3" s="146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101" t="s">
        <v>0</v>
      </c>
      <c r="B5" s="101"/>
      <c r="C5" s="101"/>
      <c r="D5" s="101"/>
      <c r="E5" s="101"/>
      <c r="F5" s="101"/>
      <c r="G5" s="101"/>
    </row>
    <row r="7" spans="1:12" ht="75" customHeight="1" x14ac:dyDescent="0.3">
      <c r="A7" s="147" t="s">
        <v>1</v>
      </c>
      <c r="B7" s="148"/>
      <c r="C7" s="149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143" t="s">
        <v>19</v>
      </c>
      <c r="B9" s="143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43"/>
      <c r="B10" s="143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43" t="s">
        <v>9</v>
      </c>
      <c r="B11" s="143"/>
      <c r="C11" s="143"/>
      <c r="D11" s="144">
        <v>10</v>
      </c>
      <c r="E11" s="14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2023-03-07T12:37:05Z</dcterms:modified>
</cp:coreProperties>
</file>